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9440" windowHeight="6060" firstSheet="1" activeTab="4"/>
  </bookViews>
  <sheets>
    <sheet name="Место расп и объем_20" sheetId="1" state="hidden" r:id="rId1"/>
    <sheet name="Титул" sheetId="10" r:id="rId2"/>
    <sheet name="Требования по вып" sheetId="11" r:id="rId3"/>
    <sheet name="Единичные усредненные объемы" sheetId="12" r:id="rId4"/>
    <sheet name="Место расп и объем" sheetId="5" r:id="rId5"/>
    <sheet name="Лист2" sheetId="7" state="hidden" r:id="rId6"/>
  </sheets>
  <definedNames>
    <definedName name="_xlnm._FilterDatabase" localSheetId="5" hidden="1">Лист2!$A$3:$C$142</definedName>
    <definedName name="_xlnm._FilterDatabase" localSheetId="4" hidden="1">'Место расп и объем'!$A$96:$X$291</definedName>
    <definedName name="_xlnm._FilterDatabase" localSheetId="0" hidden="1">'Место расп и объем_20'!$A$9:$AA$1251</definedName>
    <definedName name="_xlnm.Print_Area" localSheetId="3">'Единичные усредненные объемы'!$A$1:$J$35</definedName>
    <definedName name="_xlnm.Print_Area" localSheetId="4">'Место расп и объем'!$A$1:$X$459</definedName>
    <definedName name="_xlnm.Print_Area" localSheetId="0">'Место расп и объем_20'!$A$1:$AD$1256</definedName>
    <definedName name="_xlnm.Print_Area" localSheetId="2">'Требования по вып'!$A$1:$E$97</definedName>
  </definedNames>
  <calcPr calcId="145621"/>
</workbook>
</file>

<file path=xl/calcChain.xml><?xml version="1.0" encoding="utf-8"?>
<calcChain xmlns="http://schemas.openxmlformats.org/spreadsheetml/2006/main">
  <c r="N244" i="5" l="1"/>
  <c r="M244" i="5"/>
  <c r="O243" i="5"/>
  <c r="O244" i="5" s="1"/>
  <c r="N242" i="5"/>
  <c r="M242" i="5"/>
  <c r="O241" i="5"/>
  <c r="N178" i="5" l="1"/>
  <c r="O178" i="5" s="1"/>
  <c r="N67" i="5" l="1"/>
  <c r="N289" i="5" l="1"/>
  <c r="M289" i="5"/>
  <c r="N284" i="5"/>
  <c r="M284" i="5"/>
  <c r="N280" i="5"/>
  <c r="M280" i="5"/>
  <c r="N271" i="5"/>
  <c r="M271" i="5"/>
  <c r="N267" i="5"/>
  <c r="M267" i="5"/>
  <c r="N259" i="5"/>
  <c r="M259" i="5"/>
  <c r="N254" i="5"/>
  <c r="M254" i="5"/>
  <c r="N251" i="5"/>
  <c r="M251" i="5"/>
  <c r="N239" i="5"/>
  <c r="M239" i="5"/>
  <c r="N237" i="5"/>
  <c r="M237" i="5"/>
  <c r="N234" i="5"/>
  <c r="M234" i="5"/>
  <c r="N229" i="5"/>
  <c r="M229" i="5"/>
  <c r="N217" i="5"/>
  <c r="M217" i="5"/>
  <c r="N206" i="5"/>
  <c r="M206" i="5"/>
  <c r="N198" i="5"/>
  <c r="M198" i="5"/>
  <c r="N189" i="5"/>
  <c r="M189" i="5"/>
  <c r="N180" i="5"/>
  <c r="M180" i="5"/>
  <c r="N177" i="5"/>
  <c r="M177" i="5"/>
  <c r="N163" i="5"/>
  <c r="M163" i="5"/>
  <c r="N156" i="5"/>
  <c r="M156" i="5"/>
  <c r="N153" i="5"/>
  <c r="M153" i="5"/>
  <c r="N150" i="5"/>
  <c r="M150" i="5"/>
  <c r="N143" i="5"/>
  <c r="M143" i="5"/>
  <c r="N138" i="5"/>
  <c r="M138" i="5"/>
  <c r="N132" i="5"/>
  <c r="M132" i="5"/>
  <c r="N127" i="5"/>
  <c r="M127" i="5"/>
  <c r="N124" i="5"/>
  <c r="M124" i="5"/>
  <c r="N119" i="5"/>
  <c r="M119" i="5"/>
  <c r="N109" i="5"/>
  <c r="M109" i="5"/>
  <c r="N291" i="5"/>
  <c r="M291" i="5"/>
  <c r="N277" i="5"/>
  <c r="M277" i="5"/>
  <c r="N275" i="5"/>
  <c r="M275" i="5"/>
  <c r="N273" i="5"/>
  <c r="M273" i="5"/>
  <c r="N248" i="5"/>
  <c r="M248" i="5"/>
  <c r="N246" i="5"/>
  <c r="M246" i="5"/>
  <c r="N173" i="5"/>
  <c r="M173" i="5"/>
  <c r="N171" i="5"/>
  <c r="M171" i="5"/>
  <c r="N169" i="5"/>
  <c r="M169" i="5"/>
  <c r="N167" i="5"/>
  <c r="M167" i="5"/>
  <c r="N165" i="5"/>
  <c r="M165" i="5"/>
  <c r="N160" i="5"/>
  <c r="M160" i="5"/>
  <c r="N158" i="5"/>
  <c r="M158" i="5"/>
  <c r="N100" i="5"/>
  <c r="M100" i="5"/>
  <c r="M437" i="5" s="1"/>
  <c r="O290" i="5"/>
  <c r="O291" i="5" s="1"/>
  <c r="O288" i="5"/>
  <c r="O287" i="5"/>
  <c r="O286" i="5"/>
  <c r="O285" i="5"/>
  <c r="O283" i="5"/>
  <c r="O282" i="5"/>
  <c r="O281" i="5"/>
  <c r="O279" i="5"/>
  <c r="O278" i="5"/>
  <c r="O276" i="5"/>
  <c r="O277" i="5" s="1"/>
  <c r="O274" i="5"/>
  <c r="O275" i="5" s="1"/>
  <c r="O272" i="5"/>
  <c r="O273" i="5" s="1"/>
  <c r="O270" i="5"/>
  <c r="O269" i="5"/>
  <c r="O268" i="5"/>
  <c r="O266" i="5"/>
  <c r="O265" i="5"/>
  <c r="O264" i="5"/>
  <c r="O263" i="5"/>
  <c r="O262" i="5"/>
  <c r="O261" i="5"/>
  <c r="O260" i="5"/>
  <c r="O258" i="5"/>
  <c r="O257" i="5"/>
  <c r="O256" i="5"/>
  <c r="O255" i="5"/>
  <c r="O253" i="5"/>
  <c r="O252" i="5"/>
  <c r="O254" i="5" s="1"/>
  <c r="O250" i="5"/>
  <c r="O249" i="5"/>
  <c r="O247" i="5"/>
  <c r="O248" i="5" s="1"/>
  <c r="O245" i="5"/>
  <c r="O246" i="5" s="1"/>
  <c r="O240" i="5"/>
  <c r="O242" i="5" s="1"/>
  <c r="O238" i="5"/>
  <c r="O239" i="5" s="1"/>
  <c r="O236" i="5"/>
  <c r="O235" i="5"/>
  <c r="O237" i="5" s="1"/>
  <c r="O233" i="5"/>
  <c r="O232" i="5"/>
  <c r="O231" i="5"/>
  <c r="O230" i="5"/>
  <c r="O228" i="5"/>
  <c r="O227" i="5"/>
  <c r="O216" i="5"/>
  <c r="O215" i="5"/>
  <c r="O214" i="5"/>
  <c r="O213" i="5"/>
  <c r="O205" i="5"/>
  <c r="O204" i="5"/>
  <c r="O203" i="5"/>
  <c r="O202" i="5"/>
  <c r="O201" i="5"/>
  <c r="O200" i="5"/>
  <c r="O199" i="5"/>
  <c r="O197" i="5"/>
  <c r="O196" i="5"/>
  <c r="O195" i="5"/>
  <c r="O194" i="5"/>
  <c r="O193" i="5"/>
  <c r="O192" i="5"/>
  <c r="O191" i="5"/>
  <c r="O190" i="5"/>
  <c r="O188" i="5"/>
  <c r="O187" i="5"/>
  <c r="O186" i="5"/>
  <c r="O185" i="5"/>
  <c r="O184" i="5"/>
  <c r="O183" i="5"/>
  <c r="O182" i="5"/>
  <c r="O181" i="5"/>
  <c r="O179" i="5"/>
  <c r="O180" i="5" s="1"/>
  <c r="O176" i="5"/>
  <c r="O175" i="5"/>
  <c r="O174" i="5"/>
  <c r="O172" i="5"/>
  <c r="O173" i="5" s="1"/>
  <c r="O170" i="5"/>
  <c r="O171" i="5" s="1"/>
  <c r="O168" i="5"/>
  <c r="O169" i="5" s="1"/>
  <c r="O166" i="5"/>
  <c r="O167" i="5" s="1"/>
  <c r="O164" i="5"/>
  <c r="O165" i="5" s="1"/>
  <c r="O162" i="5"/>
  <c r="O161" i="5"/>
  <c r="O159" i="5"/>
  <c r="O160" i="5" s="1"/>
  <c r="O157" i="5"/>
  <c r="O158" i="5" s="1"/>
  <c r="O155" i="5"/>
  <c r="O154" i="5"/>
  <c r="O152" i="5"/>
  <c r="O151" i="5"/>
  <c r="O149" i="5"/>
  <c r="O148" i="5"/>
  <c r="O147" i="5"/>
  <c r="O146" i="5"/>
  <c r="O145" i="5"/>
  <c r="O144" i="5"/>
  <c r="O142" i="5"/>
  <c r="O141" i="5"/>
  <c r="O140" i="5"/>
  <c r="O139" i="5"/>
  <c r="O137" i="5"/>
  <c r="O136" i="5"/>
  <c r="O135" i="5"/>
  <c r="O134" i="5"/>
  <c r="O133" i="5"/>
  <c r="O131" i="5"/>
  <c r="O130" i="5"/>
  <c r="O129" i="5"/>
  <c r="O128" i="5"/>
  <c r="O126" i="5"/>
  <c r="O125" i="5"/>
  <c r="O123" i="5"/>
  <c r="O122" i="5"/>
  <c r="O121" i="5"/>
  <c r="O120" i="5"/>
  <c r="O118" i="5"/>
  <c r="O117" i="5"/>
  <c r="O116" i="5"/>
  <c r="O115" i="5"/>
  <c r="O114" i="5"/>
  <c r="O113" i="5"/>
  <c r="O112" i="5"/>
  <c r="O111" i="5"/>
  <c r="O110" i="5"/>
  <c r="O108" i="5"/>
  <c r="O107" i="5"/>
  <c r="O106" i="5"/>
  <c r="O105" i="5"/>
  <c r="O104" i="5"/>
  <c r="O103" i="5"/>
  <c r="O102" i="5"/>
  <c r="O101" i="5"/>
  <c r="O99" i="5"/>
  <c r="O100" i="5" s="1"/>
  <c r="O72" i="5"/>
  <c r="N437" i="5" l="1"/>
  <c r="O127" i="5"/>
  <c r="O234" i="5"/>
  <c r="O289" i="5"/>
  <c r="O132" i="5"/>
  <c r="O189" i="5"/>
  <c r="O206" i="5"/>
  <c r="O229" i="5"/>
  <c r="O251" i="5"/>
  <c r="O217" i="5"/>
  <c r="O124" i="5"/>
  <c r="O138" i="5"/>
  <c r="O153" i="5"/>
  <c r="O271" i="5"/>
  <c r="O284" i="5"/>
  <c r="O177" i="5"/>
  <c r="O198" i="5"/>
  <c r="O259" i="5"/>
  <c r="O267" i="5"/>
  <c r="O109" i="5"/>
  <c r="O437" i="5" s="1"/>
  <c r="O119" i="5"/>
  <c r="O143" i="5"/>
  <c r="O150" i="5"/>
  <c r="O156" i="5"/>
  <c r="O163" i="5"/>
  <c r="O280" i="5"/>
  <c r="N88" i="5"/>
  <c r="M88" i="5"/>
  <c r="O87" i="5"/>
  <c r="O86" i="5"/>
  <c r="N85" i="5"/>
  <c r="M85" i="5"/>
  <c r="O84" i="5"/>
  <c r="O83" i="5"/>
  <c r="N77" i="5"/>
  <c r="M77" i="5"/>
  <c r="O76" i="5"/>
  <c r="O75" i="5"/>
  <c r="N74" i="5"/>
  <c r="M74" i="5"/>
  <c r="O73" i="5"/>
  <c r="O74" i="5" s="1"/>
  <c r="N71" i="5"/>
  <c r="M71" i="5"/>
  <c r="O70" i="5"/>
  <c r="O69" i="5"/>
  <c r="N68" i="5"/>
  <c r="M68" i="5"/>
  <c r="O67" i="5"/>
  <c r="O66" i="5"/>
  <c r="N65" i="5"/>
  <c r="M65" i="5"/>
  <c r="O64" i="5"/>
  <c r="O63" i="5"/>
  <c r="N60" i="5"/>
  <c r="M60" i="5"/>
  <c r="O59" i="5"/>
  <c r="O60" i="5" s="1"/>
  <c r="N58" i="5"/>
  <c r="M58" i="5"/>
  <c r="M61" i="5" s="1"/>
  <c r="O57" i="5"/>
  <c r="O56" i="5"/>
  <c r="O58" i="5" s="1"/>
  <c r="N51" i="5"/>
  <c r="M51" i="5"/>
  <c r="O50" i="5"/>
  <c r="O49" i="5"/>
  <c r="O51" i="5" s="1"/>
  <c r="N48" i="5"/>
  <c r="M48" i="5"/>
  <c r="O47" i="5"/>
  <c r="O46" i="5"/>
  <c r="O48" i="5" s="1"/>
  <c r="N45" i="5"/>
  <c r="M45" i="5"/>
  <c r="M52" i="5" s="1"/>
  <c r="O44" i="5"/>
  <c r="O43" i="5"/>
  <c r="O45" i="5" s="1"/>
  <c r="O52" i="5" s="1"/>
  <c r="N40" i="5"/>
  <c r="N41" i="5" s="1"/>
  <c r="M40" i="5"/>
  <c r="M41" i="5" s="1"/>
  <c r="O39" i="5"/>
  <c r="O38" i="5"/>
  <c r="O40" i="5" s="1"/>
  <c r="O41" i="5" s="1"/>
  <c r="N33" i="5"/>
  <c r="M33" i="5"/>
  <c r="O32" i="5"/>
  <c r="O33" i="5" s="1"/>
  <c r="N31" i="5"/>
  <c r="M31" i="5"/>
  <c r="O30" i="5"/>
  <c r="O31" i="5" s="1"/>
  <c r="N29" i="5"/>
  <c r="M29" i="5"/>
  <c r="O28" i="5"/>
  <c r="O27" i="5"/>
  <c r="N26" i="5"/>
  <c r="M26" i="5"/>
  <c r="O25" i="5"/>
  <c r="O24" i="5"/>
  <c r="N23" i="5"/>
  <c r="M23" i="5"/>
  <c r="O22" i="5"/>
  <c r="O23" i="5" s="1"/>
  <c r="N21" i="5"/>
  <c r="M21" i="5"/>
  <c r="O20" i="5"/>
  <c r="O19" i="5"/>
  <c r="N18" i="5"/>
  <c r="M18" i="5"/>
  <c r="O17" i="5"/>
  <c r="O18" i="5" s="1"/>
  <c r="N14" i="5"/>
  <c r="N15" i="5" s="1"/>
  <c r="M14" i="5"/>
  <c r="M15" i="5" s="1"/>
  <c r="O13" i="5"/>
  <c r="O14" i="5" s="1"/>
  <c r="O15" i="5" s="1"/>
  <c r="O439" i="5" l="1"/>
  <c r="M78" i="5"/>
  <c r="M89" i="5"/>
  <c r="M90" i="5" s="1"/>
  <c r="M91" i="5"/>
  <c r="N61" i="5"/>
  <c r="N79" i="5" s="1"/>
  <c r="N89" i="5"/>
  <c r="N90" i="5" s="1"/>
  <c r="N34" i="5"/>
  <c r="N35" i="5" s="1"/>
  <c r="N52" i="5"/>
  <c r="O65" i="5"/>
  <c r="O71" i="5"/>
  <c r="O77" i="5"/>
  <c r="O85" i="5"/>
  <c r="O88" i="5"/>
  <c r="O89" i="5" s="1"/>
  <c r="O90" i="5" s="1"/>
  <c r="N78" i="5"/>
  <c r="O68" i="5"/>
  <c r="N439" i="5"/>
  <c r="M439" i="5"/>
  <c r="N53" i="5"/>
  <c r="O21" i="5"/>
  <c r="O26" i="5"/>
  <c r="O29" i="5"/>
  <c r="M34" i="5"/>
  <c r="M35" i="5" s="1"/>
  <c r="N92" i="5"/>
  <c r="O53" i="5"/>
  <c r="O61" i="5"/>
  <c r="O91" i="5" s="1"/>
  <c r="M53" i="5"/>
  <c r="M79" i="5"/>
  <c r="O78" i="5" l="1"/>
  <c r="O79" i="5" s="1"/>
  <c r="N91" i="5"/>
  <c r="N93" i="5" s="1"/>
  <c r="N440" i="5" s="1"/>
  <c r="N438" i="5"/>
  <c r="M92" i="5"/>
  <c r="M93" i="5" s="1"/>
  <c r="O34" i="5"/>
  <c r="O35" i="5" s="1"/>
  <c r="M440" i="5" l="1"/>
  <c r="M438" i="5"/>
  <c r="O92" i="5"/>
  <c r="O93" i="5" s="1"/>
  <c r="O438" i="5" s="1"/>
  <c r="C11" i="11" s="1"/>
  <c r="C4" i="7"/>
  <c r="D4" i="7" s="1"/>
  <c r="C142" i="7"/>
  <c r="D142" i="7" s="1"/>
  <c r="C141" i="7"/>
  <c r="D141" i="7" s="1"/>
  <c r="C140" i="7"/>
  <c r="D140" i="7" s="1"/>
  <c r="C139" i="7"/>
  <c r="D139" i="7" s="1"/>
  <c r="C138" i="7"/>
  <c r="D138" i="7" s="1"/>
  <c r="C129" i="7"/>
  <c r="D129" i="7" s="1"/>
  <c r="C128" i="7"/>
  <c r="D128" i="7" s="1"/>
  <c r="C127" i="7"/>
  <c r="D127" i="7" s="1"/>
  <c r="C126" i="7"/>
  <c r="D126" i="7" s="1"/>
  <c r="C125" i="7"/>
  <c r="D125" i="7" s="1"/>
  <c r="C124" i="7"/>
  <c r="D124" i="7" s="1"/>
  <c r="C123" i="7"/>
  <c r="D123" i="7" s="1"/>
  <c r="C122" i="7"/>
  <c r="D122" i="7" s="1"/>
  <c r="C121" i="7"/>
  <c r="D121" i="7" s="1"/>
  <c r="C111" i="7"/>
  <c r="D111" i="7" s="1"/>
  <c r="C110" i="7"/>
  <c r="D110" i="7" s="1"/>
  <c r="C109" i="7"/>
  <c r="D109" i="7" s="1"/>
  <c r="C108" i="7"/>
  <c r="D108" i="7" s="1"/>
  <c r="C107" i="7"/>
  <c r="D107" i="7" s="1"/>
  <c r="C106" i="7"/>
  <c r="D106" i="7" s="1"/>
  <c r="C105" i="7"/>
  <c r="D105" i="7" s="1"/>
  <c r="C104" i="7"/>
  <c r="D104" i="7" s="1"/>
  <c r="C103" i="7"/>
  <c r="D103" i="7" s="1"/>
  <c r="C51" i="7"/>
  <c r="D51" i="7" s="1"/>
  <c r="C50" i="7"/>
  <c r="D50" i="7" s="1"/>
  <c r="C49" i="7"/>
  <c r="D49" i="7" s="1"/>
  <c r="C48" i="7"/>
  <c r="D48" i="7" s="1"/>
  <c r="C47" i="7"/>
  <c r="D47"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34" i="7"/>
  <c r="D34" i="7" s="1"/>
  <c r="C35" i="7"/>
  <c r="D35" i="7" s="1"/>
  <c r="C36" i="7"/>
  <c r="D36" i="7" s="1"/>
  <c r="C37" i="7"/>
  <c r="D37" i="7" s="1"/>
  <c r="C38" i="7"/>
  <c r="D38" i="7" s="1"/>
  <c r="C39" i="7"/>
  <c r="D39" i="7" s="1"/>
  <c r="C40" i="7"/>
  <c r="D40" i="7" s="1"/>
  <c r="C41" i="7"/>
  <c r="D41" i="7" s="1"/>
  <c r="C42" i="7"/>
  <c r="D42" i="7" s="1"/>
  <c r="C43" i="7"/>
  <c r="D43" i="7" s="1"/>
  <c r="C44" i="7"/>
  <c r="D44" i="7" s="1"/>
  <c r="C45" i="7"/>
  <c r="D45" i="7" s="1"/>
  <c r="C46" i="7"/>
  <c r="D46" i="7" s="1"/>
  <c r="C52" i="7"/>
  <c r="D52" i="7" s="1"/>
  <c r="C53" i="7"/>
  <c r="D53" i="7" s="1"/>
  <c r="C54" i="7"/>
  <c r="D54" i="7" s="1"/>
  <c r="C55" i="7"/>
  <c r="D55" i="7" s="1"/>
  <c r="C56" i="7"/>
  <c r="D56" i="7" s="1"/>
  <c r="C57" i="7"/>
  <c r="D57" i="7" s="1"/>
  <c r="C58" i="7"/>
  <c r="D58" i="7" s="1"/>
  <c r="C59" i="7"/>
  <c r="D59" i="7" s="1"/>
  <c r="C60" i="7"/>
  <c r="D60" i="7" s="1"/>
  <c r="C61" i="7"/>
  <c r="D61" i="7" s="1"/>
  <c r="C62" i="7"/>
  <c r="D62" i="7" s="1"/>
  <c r="C63" i="7"/>
  <c r="D63" i="7" s="1"/>
  <c r="C64" i="7"/>
  <c r="D64" i="7" s="1"/>
  <c r="C65" i="7"/>
  <c r="D65" i="7" s="1"/>
  <c r="C66" i="7"/>
  <c r="D66" i="7" s="1"/>
  <c r="C67" i="7"/>
  <c r="D67" i="7" s="1"/>
  <c r="C68" i="7"/>
  <c r="D68" i="7" s="1"/>
  <c r="C69" i="7"/>
  <c r="D69" i="7" s="1"/>
  <c r="C70" i="7"/>
  <c r="D70" i="7" s="1"/>
  <c r="C71" i="7"/>
  <c r="D71" i="7" s="1"/>
  <c r="C72" i="7"/>
  <c r="D72" i="7" s="1"/>
  <c r="C73" i="7"/>
  <c r="D73" i="7" s="1"/>
  <c r="C74" i="7"/>
  <c r="D74" i="7" s="1"/>
  <c r="C75" i="7"/>
  <c r="D75" i="7" s="1"/>
  <c r="C76" i="7"/>
  <c r="D76" i="7" s="1"/>
  <c r="C77" i="7"/>
  <c r="D77" i="7" s="1"/>
  <c r="C78" i="7"/>
  <c r="D78" i="7" s="1"/>
  <c r="C79" i="7"/>
  <c r="D79" i="7" s="1"/>
  <c r="C80" i="7"/>
  <c r="D80" i="7" s="1"/>
  <c r="C81" i="7"/>
  <c r="D81" i="7" s="1"/>
  <c r="C82" i="7"/>
  <c r="D82" i="7" s="1"/>
  <c r="C83" i="7"/>
  <c r="D83" i="7" s="1"/>
  <c r="C84" i="7"/>
  <c r="D84" i="7" s="1"/>
  <c r="C85" i="7"/>
  <c r="D85" i="7" s="1"/>
  <c r="C86" i="7"/>
  <c r="D86" i="7" s="1"/>
  <c r="C87" i="7"/>
  <c r="D87" i="7" s="1"/>
  <c r="C88" i="7"/>
  <c r="D88" i="7" s="1"/>
  <c r="C89" i="7"/>
  <c r="D89" i="7" s="1"/>
  <c r="C90" i="7"/>
  <c r="D90" i="7" s="1"/>
  <c r="C91" i="7"/>
  <c r="D91" i="7" s="1"/>
  <c r="C92" i="7"/>
  <c r="D92" i="7" s="1"/>
  <c r="C93" i="7"/>
  <c r="D93" i="7" s="1"/>
  <c r="C94" i="7"/>
  <c r="D94" i="7" s="1"/>
  <c r="C95" i="7"/>
  <c r="D95" i="7" s="1"/>
  <c r="C96" i="7"/>
  <c r="D96" i="7" s="1"/>
  <c r="C97" i="7"/>
  <c r="D97" i="7" s="1"/>
  <c r="C98" i="7"/>
  <c r="D98" i="7" s="1"/>
  <c r="C99" i="7"/>
  <c r="D99" i="7" s="1"/>
  <c r="C100" i="7"/>
  <c r="D100" i="7" s="1"/>
  <c r="C101" i="7"/>
  <c r="D101" i="7" s="1"/>
  <c r="C102" i="7"/>
  <c r="D102" i="7" s="1"/>
  <c r="C112" i="7"/>
  <c r="D112" i="7" s="1"/>
  <c r="C113" i="7"/>
  <c r="D113" i="7" s="1"/>
  <c r="C114" i="7"/>
  <c r="D114" i="7" s="1"/>
  <c r="C115" i="7"/>
  <c r="D115" i="7" s="1"/>
  <c r="C116" i="7"/>
  <c r="D116" i="7" s="1"/>
  <c r="C117" i="7"/>
  <c r="D117" i="7" s="1"/>
  <c r="C118" i="7"/>
  <c r="D118" i="7" s="1"/>
  <c r="C119" i="7"/>
  <c r="D119" i="7" s="1"/>
  <c r="C120" i="7"/>
  <c r="D120" i="7" s="1"/>
  <c r="C130" i="7"/>
  <c r="D130" i="7" s="1"/>
  <c r="C131" i="7"/>
  <c r="D131" i="7" s="1"/>
  <c r="C132" i="7"/>
  <c r="D132" i="7" s="1"/>
  <c r="C133" i="7"/>
  <c r="D133" i="7" s="1"/>
  <c r="C134" i="7"/>
  <c r="D134" i="7" s="1"/>
  <c r="C135" i="7"/>
  <c r="D135" i="7" s="1"/>
  <c r="C136" i="7"/>
  <c r="D136" i="7" s="1"/>
  <c r="C137" i="7"/>
  <c r="D137" i="7" s="1"/>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4" i="7"/>
  <c r="O440" i="5" l="1"/>
  <c r="T981" i="1"/>
  <c r="T974" i="1"/>
  <c r="T972" i="1"/>
  <c r="T1013" i="1"/>
  <c r="T1009" i="1"/>
  <c r="T1001" i="1"/>
  <c r="T999" i="1"/>
  <c r="T998" i="1"/>
  <c r="T997" i="1"/>
  <c r="T996" i="1"/>
  <c r="T994" i="1"/>
  <c r="T984" i="1"/>
  <c r="T980" i="1"/>
  <c r="Y1250" i="1" l="1"/>
  <c r="X1250" i="1"/>
  <c r="W1250" i="1"/>
  <c r="V1250" i="1"/>
  <c r="U1250" i="1"/>
  <c r="S1249" i="1"/>
  <c r="Q1249" i="1"/>
  <c r="P1249" i="1"/>
  <c r="O1249" i="1"/>
  <c r="R1248" i="1"/>
  <c r="T1248" i="1" s="1"/>
  <c r="R1247" i="1"/>
  <c r="T1247" i="1" s="1"/>
  <c r="R1246" i="1"/>
  <c r="T1246" i="1" s="1"/>
  <c r="R1245" i="1"/>
  <c r="T1245" i="1" s="1"/>
  <c r="R1244" i="1"/>
  <c r="T1244" i="1" s="1"/>
  <c r="R1243" i="1"/>
  <c r="T1243" i="1" s="1"/>
  <c r="R1242" i="1"/>
  <c r="T1242" i="1" s="1"/>
  <c r="R1241" i="1"/>
  <c r="T1241" i="1" s="1"/>
  <c r="R1240" i="1"/>
  <c r="T1240" i="1" s="1"/>
  <c r="R1239" i="1"/>
  <c r="T1239" i="1" s="1"/>
  <c r="R1238" i="1"/>
  <c r="T1238" i="1" s="1"/>
  <c r="R1237" i="1"/>
  <c r="T1237" i="1" s="1"/>
  <c r="R1236" i="1"/>
  <c r="T1236" i="1" s="1"/>
  <c r="R1235" i="1"/>
  <c r="T1235" i="1" s="1"/>
  <c r="R1234" i="1"/>
  <c r="T1234" i="1" s="1"/>
  <c r="R1233" i="1"/>
  <c r="T1233" i="1" s="1"/>
  <c r="R1232" i="1"/>
  <c r="T1232" i="1" s="1"/>
  <c r="R1231" i="1"/>
  <c r="T1231" i="1" s="1"/>
  <c r="R1230" i="1"/>
  <c r="T1230" i="1" s="1"/>
  <c r="R1229" i="1"/>
  <c r="T1229" i="1" s="1"/>
  <c r="R1228" i="1"/>
  <c r="T1228" i="1" s="1"/>
  <c r="R1227" i="1"/>
  <c r="T1227" i="1" s="1"/>
  <c r="R1226" i="1"/>
  <c r="S1225" i="1"/>
  <c r="Q1225" i="1"/>
  <c r="P1225" i="1"/>
  <c r="O1225" i="1"/>
  <c r="R1224" i="1"/>
  <c r="T1224" i="1" s="1"/>
  <c r="R1223" i="1"/>
  <c r="T1223" i="1" s="1"/>
  <c r="R1222" i="1"/>
  <c r="T1222" i="1" s="1"/>
  <c r="R1221" i="1"/>
  <c r="T1221" i="1" s="1"/>
  <c r="R1220" i="1"/>
  <c r="T1220" i="1" s="1"/>
  <c r="R1219" i="1"/>
  <c r="T1219" i="1" s="1"/>
  <c r="R1218" i="1"/>
  <c r="T1218" i="1" s="1"/>
  <c r="R1217" i="1"/>
  <c r="T1217" i="1" s="1"/>
  <c r="R1216" i="1"/>
  <c r="T1216" i="1" s="1"/>
  <c r="R1215" i="1"/>
  <c r="T1215" i="1" s="1"/>
  <c r="R1214" i="1"/>
  <c r="T1214" i="1" s="1"/>
  <c r="R1213" i="1"/>
  <c r="T1213" i="1" s="1"/>
  <c r="R1212" i="1"/>
  <c r="T1212" i="1" s="1"/>
  <c r="R1211" i="1"/>
  <c r="T1211" i="1" s="1"/>
  <c r="R1210" i="1"/>
  <c r="T1210" i="1" s="1"/>
  <c r="R1209" i="1"/>
  <c r="T1209" i="1" s="1"/>
  <c r="R1208" i="1"/>
  <c r="T1208" i="1" s="1"/>
  <c r="R1207" i="1"/>
  <c r="T1207" i="1" s="1"/>
  <c r="R1206" i="1"/>
  <c r="T1206" i="1" s="1"/>
  <c r="R1205" i="1"/>
  <c r="T1205" i="1" s="1"/>
  <c r="R1204" i="1"/>
  <c r="T1204" i="1" s="1"/>
  <c r="R1203" i="1"/>
  <c r="T1203" i="1" s="1"/>
  <c r="R1202" i="1"/>
  <c r="T1202" i="1" s="1"/>
  <c r="R1201" i="1"/>
  <c r="T1201" i="1" s="1"/>
  <c r="R1200" i="1"/>
  <c r="T1200" i="1" s="1"/>
  <c r="R1199" i="1"/>
  <c r="S1198" i="1"/>
  <c r="Q1198" i="1"/>
  <c r="P1198" i="1"/>
  <c r="O1198" i="1"/>
  <c r="R1197" i="1"/>
  <c r="T1197" i="1" s="1"/>
  <c r="R1196" i="1"/>
  <c r="T1196" i="1" s="1"/>
  <c r="R1195" i="1"/>
  <c r="T1195" i="1" s="1"/>
  <c r="R1194" i="1"/>
  <c r="T1194" i="1" s="1"/>
  <c r="R1193" i="1"/>
  <c r="T1193" i="1" s="1"/>
  <c r="R1192" i="1"/>
  <c r="T1192" i="1" s="1"/>
  <c r="R1191" i="1"/>
  <c r="T1191" i="1" s="1"/>
  <c r="R1190" i="1"/>
  <c r="T1190" i="1" s="1"/>
  <c r="R1189" i="1"/>
  <c r="T1189" i="1" s="1"/>
  <c r="R1188" i="1"/>
  <c r="T1188" i="1" s="1"/>
  <c r="R1187" i="1"/>
  <c r="T1187" i="1" s="1"/>
  <c r="R1186" i="1"/>
  <c r="T1186" i="1" s="1"/>
  <c r="R1185" i="1"/>
  <c r="T1185" i="1" s="1"/>
  <c r="R1184" i="1"/>
  <c r="T1184" i="1" s="1"/>
  <c r="R1183" i="1"/>
  <c r="T1183" i="1" s="1"/>
  <c r="R1182" i="1"/>
  <c r="T1182" i="1" s="1"/>
  <c r="R1181" i="1"/>
  <c r="T1181" i="1" s="1"/>
  <c r="R1180" i="1"/>
  <c r="T1180" i="1" s="1"/>
  <c r="R1179" i="1"/>
  <c r="T1179" i="1" s="1"/>
  <c r="R1178" i="1"/>
  <c r="T1178" i="1" s="1"/>
  <c r="R1177" i="1"/>
  <c r="T1177" i="1" s="1"/>
  <c r="R1176" i="1"/>
  <c r="T1176" i="1" s="1"/>
  <c r="R1175" i="1"/>
  <c r="T1175" i="1" s="1"/>
  <c r="R1174" i="1"/>
  <c r="T1174" i="1" s="1"/>
  <c r="R1173" i="1"/>
  <c r="T1173" i="1" s="1"/>
  <c r="R1172" i="1"/>
  <c r="T1172" i="1" s="1"/>
  <c r="R1171" i="1"/>
  <c r="T1171" i="1" s="1"/>
  <c r="R1170" i="1"/>
  <c r="T1170" i="1" s="1"/>
  <c r="R1169" i="1"/>
  <c r="T1169" i="1" s="1"/>
  <c r="R1168" i="1"/>
  <c r="T1168" i="1" s="1"/>
  <c r="R1167" i="1"/>
  <c r="T1167" i="1" s="1"/>
  <c r="R1166" i="1"/>
  <c r="T1166" i="1" s="1"/>
  <c r="R1165" i="1"/>
  <c r="T1162" i="1"/>
  <c r="R1161" i="1"/>
  <c r="T1161" i="1" s="1"/>
  <c r="R1160" i="1"/>
  <c r="T1160" i="1" s="1"/>
  <c r="R1159" i="1"/>
  <c r="T1159" i="1" s="1"/>
  <c r="R1158" i="1"/>
  <c r="T1158" i="1" s="1"/>
  <c r="R1157" i="1"/>
  <c r="T1157" i="1" s="1"/>
  <c r="R1156" i="1"/>
  <c r="T1156" i="1" s="1"/>
  <c r="Y1155" i="1"/>
  <c r="X1155" i="1"/>
  <c r="W1155" i="1"/>
  <c r="V1155" i="1"/>
  <c r="U1155" i="1"/>
  <c r="S1155" i="1"/>
  <c r="Q1155" i="1"/>
  <c r="P1155" i="1"/>
  <c r="O1155" i="1"/>
  <c r="T1154" i="1"/>
  <c r="R1153" i="1"/>
  <c r="T1153" i="1" s="1"/>
  <c r="Y1152" i="1"/>
  <c r="X1152" i="1"/>
  <c r="W1152" i="1"/>
  <c r="V1152" i="1"/>
  <c r="U1152" i="1"/>
  <c r="S1152" i="1"/>
  <c r="R1152" i="1"/>
  <c r="Q1152" i="1"/>
  <c r="P1152" i="1"/>
  <c r="O1152" i="1"/>
  <c r="T1151" i="1"/>
  <c r="T1150" i="1"/>
  <c r="Y1149" i="1"/>
  <c r="X1149" i="1"/>
  <c r="W1149" i="1"/>
  <c r="V1149" i="1"/>
  <c r="U1149" i="1"/>
  <c r="S1149" i="1"/>
  <c r="Q1149" i="1"/>
  <c r="P1149" i="1"/>
  <c r="O1149" i="1"/>
  <c r="R1148" i="1"/>
  <c r="T1148" i="1" s="1"/>
  <c r="R1147" i="1"/>
  <c r="T1147" i="1" s="1"/>
  <c r="R1146" i="1"/>
  <c r="T1146" i="1" s="1"/>
  <c r="R1145" i="1"/>
  <c r="T1145" i="1" s="1"/>
  <c r="R1144" i="1"/>
  <c r="T1144" i="1" s="1"/>
  <c r="R1143" i="1"/>
  <c r="T1143" i="1" s="1"/>
  <c r="T1142" i="1"/>
  <c r="R1141" i="1"/>
  <c r="T1141" i="1" s="1"/>
  <c r="R1140" i="1"/>
  <c r="T1140" i="1" s="1"/>
  <c r="S1139" i="1"/>
  <c r="Q1139" i="1"/>
  <c r="P1139" i="1"/>
  <c r="O1139" i="1"/>
  <c r="R1138" i="1"/>
  <c r="T1138" i="1" s="1"/>
  <c r="R1137" i="1"/>
  <c r="S1136" i="1"/>
  <c r="Q1136" i="1"/>
  <c r="P1136" i="1"/>
  <c r="O1136" i="1"/>
  <c r="R1135" i="1"/>
  <c r="T1135" i="1" s="1"/>
  <c r="R1134" i="1"/>
  <c r="T1134" i="1" s="1"/>
  <c r="R1133" i="1"/>
  <c r="T1133" i="1" s="1"/>
  <c r="R1132" i="1"/>
  <c r="Y1128" i="1"/>
  <c r="Y1129" i="1" s="1"/>
  <c r="X1128" i="1"/>
  <c r="X1129" i="1" s="1"/>
  <c r="W1128" i="1"/>
  <c r="W1129" i="1" s="1"/>
  <c r="V1128" i="1"/>
  <c r="V1129" i="1" s="1"/>
  <c r="U1128" i="1"/>
  <c r="U1129" i="1" s="1"/>
  <c r="T1127" i="1"/>
  <c r="S1127" i="1"/>
  <c r="R1127" i="1"/>
  <c r="Q1127" i="1"/>
  <c r="P1127" i="1"/>
  <c r="O1127" i="1"/>
  <c r="S1107" i="1"/>
  <c r="R1107" i="1"/>
  <c r="Q1107" i="1"/>
  <c r="P1107" i="1"/>
  <c r="O1107" i="1"/>
  <c r="T1106" i="1"/>
  <c r="T1105" i="1"/>
  <c r="T1104" i="1"/>
  <c r="T1103" i="1"/>
  <c r="T1102" i="1"/>
  <c r="T1101" i="1"/>
  <c r="T1100" i="1"/>
  <c r="T1099" i="1"/>
  <c r="T1098" i="1"/>
  <c r="T1097" i="1"/>
  <c r="T1096" i="1"/>
  <c r="T1095" i="1"/>
  <c r="T1094" i="1"/>
  <c r="T1093" i="1"/>
  <c r="T1092" i="1"/>
  <c r="T1091" i="1"/>
  <c r="S1090" i="1"/>
  <c r="R1090" i="1"/>
  <c r="Q1090" i="1"/>
  <c r="P1090" i="1"/>
  <c r="O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S1034" i="1"/>
  <c r="R1034" i="1"/>
  <c r="Q1034" i="1"/>
  <c r="P1034" i="1"/>
  <c r="O1034" i="1"/>
  <c r="T1033" i="1"/>
  <c r="T1032" i="1"/>
  <c r="T1031" i="1"/>
  <c r="T1030" i="1"/>
  <c r="T1029" i="1"/>
  <c r="T1028" i="1"/>
  <c r="T1027" i="1"/>
  <c r="T1026" i="1"/>
  <c r="T1025" i="1"/>
  <c r="T1024" i="1"/>
  <c r="T1023" i="1"/>
  <c r="T1022" i="1"/>
  <c r="T1021" i="1"/>
  <c r="T1020" i="1"/>
  <c r="T1019" i="1"/>
  <c r="T1018" i="1"/>
  <c r="T1017" i="1"/>
  <c r="T1016" i="1"/>
  <c r="I1016" i="1"/>
  <c r="S1015" i="1"/>
  <c r="R1015" i="1"/>
  <c r="Q1015" i="1"/>
  <c r="P1015" i="1"/>
  <c r="O1015" i="1"/>
  <c r="T1014" i="1"/>
  <c r="T1012" i="1"/>
  <c r="T1011" i="1"/>
  <c r="T1010" i="1"/>
  <c r="T1008" i="1"/>
  <c r="T1007" i="1"/>
  <c r="T1006" i="1"/>
  <c r="T1005" i="1"/>
  <c r="T1004" i="1"/>
  <c r="T1003" i="1"/>
  <c r="T1002" i="1"/>
  <c r="T1000" i="1"/>
  <c r="T995" i="1"/>
  <c r="T993" i="1"/>
  <c r="T992" i="1"/>
  <c r="T991" i="1"/>
  <c r="T990" i="1"/>
  <c r="T989" i="1"/>
  <c r="T988" i="1"/>
  <c r="T987" i="1"/>
  <c r="T986" i="1"/>
  <c r="T985" i="1"/>
  <c r="T983" i="1"/>
  <c r="T982" i="1"/>
  <c r="T979" i="1"/>
  <c r="T978" i="1"/>
  <c r="T977" i="1"/>
  <c r="T976" i="1"/>
  <c r="T975" i="1"/>
  <c r="T973" i="1"/>
  <c r="T971" i="1"/>
  <c r="T970" i="1"/>
  <c r="T969" i="1"/>
  <c r="T968" i="1"/>
  <c r="T967" i="1"/>
  <c r="T966" i="1"/>
  <c r="S966" i="1"/>
  <c r="R966" i="1"/>
  <c r="Q966" i="1"/>
  <c r="P966" i="1"/>
  <c r="O966" i="1"/>
  <c r="T903" i="1"/>
  <c r="S903" i="1"/>
  <c r="R903" i="1"/>
  <c r="Q903" i="1"/>
  <c r="P903" i="1"/>
  <c r="O903" i="1"/>
  <c r="I883" i="1"/>
  <c r="T882" i="1"/>
  <c r="S882" i="1"/>
  <c r="R882" i="1"/>
  <c r="Q882" i="1"/>
  <c r="P882" i="1"/>
  <c r="O882" i="1"/>
  <c r="Y837" i="1"/>
  <c r="X837" i="1"/>
  <c r="W837" i="1"/>
  <c r="V837" i="1"/>
  <c r="U837" i="1"/>
  <c r="R836" i="1"/>
  <c r="T836" i="1" s="1"/>
  <c r="R835" i="1"/>
  <c r="T835" i="1" s="1"/>
  <c r="S834" i="1"/>
  <c r="Q834" i="1"/>
  <c r="P834" i="1"/>
  <c r="O834" i="1"/>
  <c r="R833" i="1"/>
  <c r="T833" i="1" s="1"/>
  <c r="R832" i="1"/>
  <c r="T832" i="1" s="1"/>
  <c r="R831" i="1"/>
  <c r="T831" i="1" s="1"/>
  <c r="R830" i="1"/>
  <c r="T830" i="1" s="1"/>
  <c r="S829" i="1"/>
  <c r="Q829" i="1"/>
  <c r="P829" i="1"/>
  <c r="O829" i="1"/>
  <c r="R828" i="1"/>
  <c r="T828" i="1" s="1"/>
  <c r="R827" i="1"/>
  <c r="T827" i="1" s="1"/>
  <c r="R826" i="1"/>
  <c r="S825" i="1"/>
  <c r="Q825" i="1"/>
  <c r="P825" i="1"/>
  <c r="O825" i="1"/>
  <c r="R824" i="1"/>
  <c r="T824" i="1" s="1"/>
  <c r="R823" i="1"/>
  <c r="T823" i="1" s="1"/>
  <c r="R822" i="1"/>
  <c r="Y818" i="1"/>
  <c r="X818" i="1"/>
  <c r="W818" i="1"/>
  <c r="V818" i="1"/>
  <c r="U818" i="1"/>
  <c r="S817" i="1"/>
  <c r="O817" i="1"/>
  <c r="Q816" i="1"/>
  <c r="P816" i="1"/>
  <c r="Q815" i="1"/>
  <c r="P815" i="1"/>
  <c r="Q814" i="1"/>
  <c r="P814" i="1"/>
  <c r="R813" i="1"/>
  <c r="T813" i="1" s="1"/>
  <c r="R812" i="1"/>
  <c r="T812" i="1" s="1"/>
  <c r="R811" i="1"/>
  <c r="T811" i="1" s="1"/>
  <c r="R810" i="1"/>
  <c r="T810" i="1" s="1"/>
  <c r="R809" i="1"/>
  <c r="T809" i="1" s="1"/>
  <c r="R808" i="1"/>
  <c r="T808" i="1" s="1"/>
  <c r="R807" i="1"/>
  <c r="T807" i="1" s="1"/>
  <c r="R806" i="1"/>
  <c r="T806" i="1" s="1"/>
  <c r="Q805" i="1"/>
  <c r="P805" i="1"/>
  <c r="R804" i="1"/>
  <c r="T804" i="1" s="1"/>
  <c r="R803" i="1"/>
  <c r="T803" i="1" s="1"/>
  <c r="R802" i="1"/>
  <c r="T802" i="1" s="1"/>
  <c r="R801" i="1"/>
  <c r="T801" i="1" s="1"/>
  <c r="R800" i="1"/>
  <c r="T800" i="1" s="1"/>
  <c r="R799" i="1"/>
  <c r="T799" i="1" s="1"/>
  <c r="R798" i="1"/>
  <c r="T798" i="1" s="1"/>
  <c r="Q797" i="1"/>
  <c r="P797" i="1"/>
  <c r="R797" i="1" s="1"/>
  <c r="T797" i="1" s="1"/>
  <c r="R796" i="1"/>
  <c r="T796" i="1" s="1"/>
  <c r="R795" i="1"/>
  <c r="T795" i="1" s="1"/>
  <c r="R794" i="1"/>
  <c r="T794" i="1" s="1"/>
  <c r="Q793" i="1"/>
  <c r="P793" i="1"/>
  <c r="Q792" i="1"/>
  <c r="P792" i="1"/>
  <c r="Q791" i="1"/>
  <c r="P791" i="1"/>
  <c r="Q790" i="1"/>
  <c r="P790" i="1"/>
  <c r="R789" i="1"/>
  <c r="T789" i="1" s="1"/>
  <c r="R788" i="1"/>
  <c r="T788" i="1" s="1"/>
  <c r="R787" i="1"/>
  <c r="T787" i="1" s="1"/>
  <c r="Q786" i="1"/>
  <c r="P786" i="1"/>
  <c r="R786" i="1" s="1"/>
  <c r="T786" i="1" s="1"/>
  <c r="Q785" i="1"/>
  <c r="P785" i="1"/>
  <c r="R784" i="1"/>
  <c r="T784" i="1" s="1"/>
  <c r="R783" i="1"/>
  <c r="T783" i="1" s="1"/>
  <c r="Q782" i="1"/>
  <c r="P782" i="1"/>
  <c r="R781" i="1"/>
  <c r="T781" i="1" s="1"/>
  <c r="R780" i="1"/>
  <c r="T780" i="1" s="1"/>
  <c r="R779" i="1"/>
  <c r="T779" i="1" s="1"/>
  <c r="R778" i="1"/>
  <c r="T778" i="1" s="1"/>
  <c r="R777" i="1"/>
  <c r="T777" i="1" s="1"/>
  <c r="R776" i="1"/>
  <c r="T776" i="1" s="1"/>
  <c r="R775" i="1"/>
  <c r="T775" i="1" s="1"/>
  <c r="R774" i="1"/>
  <c r="T774" i="1" s="1"/>
  <c r="R773" i="1"/>
  <c r="T773" i="1" s="1"/>
  <c r="R772" i="1"/>
  <c r="T772" i="1" s="1"/>
  <c r="R771" i="1"/>
  <c r="T771" i="1" s="1"/>
  <c r="R770" i="1"/>
  <c r="T770" i="1" s="1"/>
  <c r="S769" i="1"/>
  <c r="O769" i="1"/>
  <c r="Q768" i="1"/>
  <c r="P768" i="1"/>
  <c r="Q767" i="1"/>
  <c r="P767" i="1"/>
  <c r="Q766" i="1"/>
  <c r="P766" i="1"/>
  <c r="Q765" i="1"/>
  <c r="P765" i="1"/>
  <c r="Q764" i="1"/>
  <c r="P764" i="1"/>
  <c r="Q763" i="1"/>
  <c r="P763" i="1"/>
  <c r="R762" i="1"/>
  <c r="T762" i="1" s="1"/>
  <c r="R761" i="1"/>
  <c r="T761" i="1" s="1"/>
  <c r="R760" i="1"/>
  <c r="T760" i="1" s="1"/>
  <c r="R759" i="1"/>
  <c r="T759" i="1" s="1"/>
  <c r="R758" i="1"/>
  <c r="T758" i="1" s="1"/>
  <c r="R757" i="1"/>
  <c r="T757" i="1" s="1"/>
  <c r="R756" i="1"/>
  <c r="T756" i="1" s="1"/>
  <c r="R755" i="1"/>
  <c r="T755" i="1" s="1"/>
  <c r="Q754" i="1"/>
  <c r="P754" i="1"/>
  <c r="R753" i="1"/>
  <c r="T753" i="1" s="1"/>
  <c r="R752" i="1"/>
  <c r="T752" i="1" s="1"/>
  <c r="R751" i="1"/>
  <c r="T751" i="1" s="1"/>
  <c r="R750" i="1"/>
  <c r="T750" i="1" s="1"/>
  <c r="Q749" i="1"/>
  <c r="P749" i="1"/>
  <c r="Q748" i="1"/>
  <c r="P748" i="1"/>
  <c r="Q747" i="1"/>
  <c r="P747" i="1"/>
  <c r="Q746" i="1"/>
  <c r="P746" i="1"/>
  <c r="Q745" i="1"/>
  <c r="P745" i="1"/>
  <c r="R744" i="1"/>
  <c r="T744" i="1" s="1"/>
  <c r="R743" i="1"/>
  <c r="T743" i="1" s="1"/>
  <c r="Q742" i="1"/>
  <c r="P742" i="1"/>
  <c r="Q741" i="1"/>
  <c r="P741" i="1"/>
  <c r="R740" i="1"/>
  <c r="T740" i="1" s="1"/>
  <c r="R739" i="1"/>
  <c r="T739" i="1" s="1"/>
  <c r="R738" i="1"/>
  <c r="T738" i="1" s="1"/>
  <c r="R737" i="1"/>
  <c r="T737" i="1" s="1"/>
  <c r="R736" i="1"/>
  <c r="T736" i="1" s="1"/>
  <c r="R735" i="1"/>
  <c r="T735" i="1" s="1"/>
  <c r="R734" i="1"/>
  <c r="T734" i="1" s="1"/>
  <c r="R733" i="1"/>
  <c r="T733" i="1" s="1"/>
  <c r="R732" i="1"/>
  <c r="T732" i="1" s="1"/>
  <c r="R731" i="1"/>
  <c r="T731" i="1" s="1"/>
  <c r="R730" i="1"/>
  <c r="T730" i="1" s="1"/>
  <c r="R729" i="1"/>
  <c r="T729" i="1" s="1"/>
  <c r="R728" i="1"/>
  <c r="T728" i="1" s="1"/>
  <c r="R727" i="1"/>
  <c r="T727" i="1" s="1"/>
  <c r="R726" i="1"/>
  <c r="T726" i="1" s="1"/>
  <c r="R725" i="1"/>
  <c r="T725" i="1" s="1"/>
  <c r="R724" i="1"/>
  <c r="T724" i="1" s="1"/>
  <c r="R723" i="1"/>
  <c r="T723" i="1" s="1"/>
  <c r="S722" i="1"/>
  <c r="O722" i="1"/>
  <c r="R721" i="1"/>
  <c r="T721" i="1" s="1"/>
  <c r="R720" i="1"/>
  <c r="T720" i="1" s="1"/>
  <c r="R719" i="1"/>
  <c r="T719" i="1" s="1"/>
  <c r="R718" i="1"/>
  <c r="T718" i="1" s="1"/>
  <c r="R717" i="1"/>
  <c r="T717" i="1" s="1"/>
  <c r="R716" i="1"/>
  <c r="T716" i="1" s="1"/>
  <c r="R715" i="1"/>
  <c r="T715" i="1" s="1"/>
  <c r="R714" i="1"/>
  <c r="T714" i="1" s="1"/>
  <c r="R713" i="1"/>
  <c r="T713" i="1" s="1"/>
  <c r="R712" i="1"/>
  <c r="T712" i="1" s="1"/>
  <c r="R711" i="1"/>
  <c r="T711" i="1" s="1"/>
  <c r="R710" i="1"/>
  <c r="T710" i="1" s="1"/>
  <c r="R709" i="1"/>
  <c r="T709" i="1" s="1"/>
  <c r="R708" i="1"/>
  <c r="T708" i="1" s="1"/>
  <c r="R707" i="1"/>
  <c r="T707" i="1" s="1"/>
  <c r="R706" i="1"/>
  <c r="T706" i="1" s="1"/>
  <c r="R705" i="1"/>
  <c r="T705" i="1" s="1"/>
  <c r="R704" i="1"/>
  <c r="T704" i="1" s="1"/>
  <c r="R703" i="1"/>
  <c r="T703" i="1" s="1"/>
  <c r="R702" i="1"/>
  <c r="T702" i="1" s="1"/>
  <c r="Q701" i="1"/>
  <c r="P701" i="1"/>
  <c r="R700" i="1"/>
  <c r="T700" i="1" s="1"/>
  <c r="R699" i="1"/>
  <c r="T699" i="1" s="1"/>
  <c r="R698" i="1"/>
  <c r="T698" i="1" s="1"/>
  <c r="R697" i="1"/>
  <c r="T697" i="1" s="1"/>
  <c r="R696" i="1"/>
  <c r="T696" i="1" s="1"/>
  <c r="R695" i="1"/>
  <c r="T695" i="1" s="1"/>
  <c r="R694" i="1"/>
  <c r="T694" i="1" s="1"/>
  <c r="R693" i="1"/>
  <c r="T693" i="1" s="1"/>
  <c r="R692" i="1"/>
  <c r="T692" i="1" s="1"/>
  <c r="R691" i="1"/>
  <c r="T691" i="1" s="1"/>
  <c r="R690" i="1"/>
  <c r="T690" i="1" s="1"/>
  <c r="Q689" i="1"/>
  <c r="P689" i="1"/>
  <c r="Q688" i="1"/>
  <c r="P688" i="1"/>
  <c r="R687" i="1"/>
  <c r="T687" i="1" s="1"/>
  <c r="R686" i="1"/>
  <c r="T686" i="1" s="1"/>
  <c r="Q685" i="1"/>
  <c r="P685" i="1"/>
  <c r="Q684" i="1"/>
  <c r="P684" i="1"/>
  <c r="Q683" i="1"/>
  <c r="P683" i="1"/>
  <c r="Q682" i="1"/>
  <c r="P682" i="1"/>
  <c r="R681" i="1"/>
  <c r="T681" i="1" s="1"/>
  <c r="Q680" i="1"/>
  <c r="P680" i="1"/>
  <c r="R679" i="1"/>
  <c r="T679" i="1" s="1"/>
  <c r="R678" i="1"/>
  <c r="T678" i="1" s="1"/>
  <c r="Q677" i="1"/>
  <c r="P677" i="1"/>
  <c r="R676" i="1"/>
  <c r="T676" i="1" s="1"/>
  <c r="R675" i="1"/>
  <c r="T675" i="1" s="1"/>
  <c r="R674" i="1"/>
  <c r="T674" i="1" s="1"/>
  <c r="R673" i="1"/>
  <c r="T673" i="1" s="1"/>
  <c r="R672" i="1"/>
  <c r="T672" i="1" s="1"/>
  <c r="R671" i="1"/>
  <c r="T671" i="1" s="1"/>
  <c r="R670" i="1"/>
  <c r="T670" i="1" s="1"/>
  <c r="R669" i="1"/>
  <c r="T669" i="1" s="1"/>
  <c r="R668" i="1"/>
  <c r="T668" i="1" s="1"/>
  <c r="R667" i="1"/>
  <c r="T667" i="1" s="1"/>
  <c r="R666" i="1"/>
  <c r="T666" i="1" s="1"/>
  <c r="R665" i="1"/>
  <c r="T665" i="1" s="1"/>
  <c r="R664" i="1"/>
  <c r="T664" i="1" s="1"/>
  <c r="R663" i="1"/>
  <c r="T663" i="1" s="1"/>
  <c r="R662" i="1"/>
  <c r="T662" i="1" s="1"/>
  <c r="R661" i="1"/>
  <c r="T661" i="1" s="1"/>
  <c r="R660" i="1"/>
  <c r="T660" i="1" s="1"/>
  <c r="R659" i="1"/>
  <c r="T659" i="1" s="1"/>
  <c r="Q658" i="1"/>
  <c r="P658" i="1"/>
  <c r="R657" i="1"/>
  <c r="T657" i="1" s="1"/>
  <c r="Q656" i="1"/>
  <c r="P656" i="1"/>
  <c r="R655" i="1"/>
  <c r="T655" i="1" s="1"/>
  <c r="R654" i="1"/>
  <c r="T654" i="1" s="1"/>
  <c r="R653" i="1"/>
  <c r="T653" i="1" s="1"/>
  <c r="Q652" i="1"/>
  <c r="P652" i="1"/>
  <c r="R651" i="1"/>
  <c r="T651" i="1" s="1"/>
  <c r="R650" i="1"/>
  <c r="T650" i="1" s="1"/>
  <c r="R649" i="1"/>
  <c r="T649" i="1" s="1"/>
  <c r="R648" i="1"/>
  <c r="T648" i="1" s="1"/>
  <c r="R647" i="1"/>
  <c r="T647" i="1" s="1"/>
  <c r="Q646" i="1"/>
  <c r="P646" i="1"/>
  <c r="R645" i="1"/>
  <c r="T645" i="1" s="1"/>
  <c r="R644" i="1"/>
  <c r="T644" i="1" s="1"/>
  <c r="R643" i="1"/>
  <c r="T643" i="1" s="1"/>
  <c r="R642" i="1"/>
  <c r="T642" i="1" s="1"/>
  <c r="R641" i="1"/>
  <c r="T641" i="1" s="1"/>
  <c r="R640" i="1"/>
  <c r="T640" i="1" s="1"/>
  <c r="R639" i="1"/>
  <c r="T639" i="1" s="1"/>
  <c r="R638" i="1"/>
  <c r="T638" i="1" s="1"/>
  <c r="Q637" i="1"/>
  <c r="P637" i="1"/>
  <c r="R636" i="1"/>
  <c r="T636" i="1" s="1"/>
  <c r="R635" i="1"/>
  <c r="T635" i="1" s="1"/>
  <c r="Q634" i="1"/>
  <c r="P634" i="1"/>
  <c r="Q633" i="1"/>
  <c r="P633" i="1"/>
  <c r="Q632" i="1"/>
  <c r="P632" i="1"/>
  <c r="R631" i="1"/>
  <c r="T631" i="1" s="1"/>
  <c r="R630" i="1"/>
  <c r="T630" i="1" s="1"/>
  <c r="R629" i="1"/>
  <c r="T629" i="1" s="1"/>
  <c r="R628" i="1"/>
  <c r="T628" i="1" s="1"/>
  <c r="R627" i="1"/>
  <c r="T627" i="1" s="1"/>
  <c r="R626" i="1"/>
  <c r="T626" i="1" s="1"/>
  <c r="R625" i="1"/>
  <c r="T625" i="1" s="1"/>
  <c r="R624" i="1"/>
  <c r="T624" i="1" s="1"/>
  <c r="R623" i="1"/>
  <c r="T623" i="1" s="1"/>
  <c r="Q622" i="1"/>
  <c r="P622" i="1"/>
  <c r="R621" i="1"/>
  <c r="T621" i="1" s="1"/>
  <c r="R620" i="1"/>
  <c r="T620" i="1" s="1"/>
  <c r="R619" i="1"/>
  <c r="T619" i="1" s="1"/>
  <c r="S618" i="1"/>
  <c r="O618" i="1"/>
  <c r="R617" i="1"/>
  <c r="T617" i="1" s="1"/>
  <c r="R616" i="1"/>
  <c r="T616" i="1" s="1"/>
  <c r="R615" i="1"/>
  <c r="T615" i="1" s="1"/>
  <c r="R614" i="1"/>
  <c r="T614" i="1" s="1"/>
  <c r="R613" i="1"/>
  <c r="T613" i="1" s="1"/>
  <c r="R612" i="1"/>
  <c r="T612" i="1" s="1"/>
  <c r="R611" i="1"/>
  <c r="T611" i="1" s="1"/>
  <c r="R610" i="1"/>
  <c r="T610" i="1" s="1"/>
  <c r="R609" i="1"/>
  <c r="T609" i="1" s="1"/>
  <c r="R608" i="1"/>
  <c r="T608" i="1" s="1"/>
  <c r="R607" i="1"/>
  <c r="T607" i="1" s="1"/>
  <c r="R606" i="1"/>
  <c r="T606" i="1" s="1"/>
  <c r="R605" i="1"/>
  <c r="T605" i="1" s="1"/>
  <c r="R604" i="1"/>
  <c r="T604" i="1" s="1"/>
  <c r="R603" i="1"/>
  <c r="T603" i="1" s="1"/>
  <c r="R602" i="1"/>
  <c r="T602" i="1" s="1"/>
  <c r="R601" i="1"/>
  <c r="T601" i="1" s="1"/>
  <c r="R600" i="1"/>
  <c r="T600" i="1" s="1"/>
  <c r="R599" i="1"/>
  <c r="T599" i="1" s="1"/>
  <c r="R598" i="1"/>
  <c r="T598" i="1" s="1"/>
  <c r="R597" i="1"/>
  <c r="T597" i="1" s="1"/>
  <c r="R596" i="1"/>
  <c r="T596" i="1" s="1"/>
  <c r="R595" i="1"/>
  <c r="T595" i="1" s="1"/>
  <c r="R594" i="1"/>
  <c r="T594" i="1" s="1"/>
  <c r="R593" i="1"/>
  <c r="T593" i="1" s="1"/>
  <c r="R592" i="1"/>
  <c r="T592" i="1" s="1"/>
  <c r="R591" i="1"/>
  <c r="T591" i="1" s="1"/>
  <c r="R590" i="1"/>
  <c r="T590" i="1" s="1"/>
  <c r="R589" i="1"/>
  <c r="T589" i="1" s="1"/>
  <c r="R588" i="1"/>
  <c r="T588" i="1" s="1"/>
  <c r="R587" i="1"/>
  <c r="T587" i="1" s="1"/>
  <c r="R586" i="1"/>
  <c r="T586" i="1" s="1"/>
  <c r="R585" i="1"/>
  <c r="T585" i="1" s="1"/>
  <c r="R584" i="1"/>
  <c r="T584" i="1" s="1"/>
  <c r="R583" i="1"/>
  <c r="T583" i="1" s="1"/>
  <c r="R582" i="1"/>
  <c r="T582" i="1" s="1"/>
  <c r="R581" i="1"/>
  <c r="T581" i="1" s="1"/>
  <c r="R580" i="1"/>
  <c r="T580" i="1" s="1"/>
  <c r="R579" i="1"/>
  <c r="T579" i="1" s="1"/>
  <c r="R578" i="1"/>
  <c r="T578" i="1" s="1"/>
  <c r="R577" i="1"/>
  <c r="T577" i="1" s="1"/>
  <c r="R576" i="1"/>
  <c r="T576" i="1" s="1"/>
  <c r="R575" i="1"/>
  <c r="T575" i="1" s="1"/>
  <c r="R574" i="1"/>
  <c r="T574" i="1" s="1"/>
  <c r="R573" i="1"/>
  <c r="T573" i="1" s="1"/>
  <c r="R572" i="1"/>
  <c r="T572" i="1" s="1"/>
  <c r="R571" i="1"/>
  <c r="T571" i="1" s="1"/>
  <c r="R570" i="1"/>
  <c r="T570" i="1" s="1"/>
  <c r="R569" i="1"/>
  <c r="T569" i="1" s="1"/>
  <c r="R568" i="1"/>
  <c r="T568" i="1" s="1"/>
  <c r="R567" i="1"/>
  <c r="T567" i="1" s="1"/>
  <c r="R566" i="1"/>
  <c r="T566" i="1" s="1"/>
  <c r="R565" i="1"/>
  <c r="T565" i="1" s="1"/>
  <c r="R564" i="1"/>
  <c r="T564" i="1" s="1"/>
  <c r="R563" i="1"/>
  <c r="T563" i="1" s="1"/>
  <c r="R562" i="1"/>
  <c r="T562" i="1" s="1"/>
  <c r="R561" i="1"/>
  <c r="T561" i="1" s="1"/>
  <c r="R560" i="1"/>
  <c r="T560" i="1" s="1"/>
  <c r="R559" i="1"/>
  <c r="T559" i="1" s="1"/>
  <c r="R558" i="1"/>
  <c r="T558" i="1" s="1"/>
  <c r="R557" i="1"/>
  <c r="T557" i="1" s="1"/>
  <c r="R556" i="1"/>
  <c r="T556" i="1" s="1"/>
  <c r="R555" i="1"/>
  <c r="T555" i="1" s="1"/>
  <c r="Q554" i="1"/>
  <c r="P554" i="1"/>
  <c r="P618" i="1" s="1"/>
  <c r="R553" i="1"/>
  <c r="T553" i="1" s="1"/>
  <c r="R552" i="1"/>
  <c r="T552" i="1" s="1"/>
  <c r="R551" i="1"/>
  <c r="T551" i="1" s="1"/>
  <c r="Q550" i="1"/>
  <c r="P550" i="1"/>
  <c r="R549" i="1"/>
  <c r="T549" i="1" s="1"/>
  <c r="R548" i="1"/>
  <c r="T548" i="1" s="1"/>
  <c r="R547" i="1"/>
  <c r="T547" i="1" s="1"/>
  <c r="R546" i="1"/>
  <c r="T546" i="1" s="1"/>
  <c r="R545" i="1"/>
  <c r="T545" i="1" s="1"/>
  <c r="R544" i="1"/>
  <c r="T544" i="1" s="1"/>
  <c r="R543" i="1"/>
  <c r="T543" i="1" s="1"/>
  <c r="R542" i="1"/>
  <c r="T542" i="1" s="1"/>
  <c r="R541" i="1"/>
  <c r="T541" i="1" s="1"/>
  <c r="S540" i="1"/>
  <c r="O540" i="1"/>
  <c r="R539" i="1"/>
  <c r="T539" i="1" s="1"/>
  <c r="R538" i="1"/>
  <c r="T538" i="1" s="1"/>
  <c r="R537" i="1"/>
  <c r="T537" i="1" s="1"/>
  <c r="R536" i="1"/>
  <c r="T536" i="1" s="1"/>
  <c r="R535" i="1"/>
  <c r="T535" i="1" s="1"/>
  <c r="R534" i="1"/>
  <c r="T534" i="1" s="1"/>
  <c r="R533" i="1"/>
  <c r="T533" i="1" s="1"/>
  <c r="R532" i="1"/>
  <c r="T532" i="1" s="1"/>
  <c r="R531" i="1"/>
  <c r="T531" i="1" s="1"/>
  <c r="R530" i="1"/>
  <c r="T530" i="1" s="1"/>
  <c r="R529" i="1"/>
  <c r="T529" i="1" s="1"/>
  <c r="R528" i="1"/>
  <c r="T528" i="1" s="1"/>
  <c r="R527" i="1"/>
  <c r="T527" i="1" s="1"/>
  <c r="R526" i="1"/>
  <c r="T526" i="1" s="1"/>
  <c r="R525" i="1"/>
  <c r="T525" i="1" s="1"/>
  <c r="R524" i="1"/>
  <c r="T524" i="1" s="1"/>
  <c r="R523" i="1"/>
  <c r="T523" i="1" s="1"/>
  <c r="R522" i="1"/>
  <c r="T522" i="1" s="1"/>
  <c r="R521" i="1"/>
  <c r="T521" i="1" s="1"/>
  <c r="R520" i="1"/>
  <c r="T520" i="1" s="1"/>
  <c r="R519" i="1"/>
  <c r="T519" i="1" s="1"/>
  <c r="R518" i="1"/>
  <c r="T518" i="1" s="1"/>
  <c r="R517" i="1"/>
  <c r="T517" i="1" s="1"/>
  <c r="R516" i="1"/>
  <c r="T516" i="1" s="1"/>
  <c r="R515" i="1"/>
  <c r="T515" i="1" s="1"/>
  <c r="R514" i="1"/>
  <c r="T514" i="1" s="1"/>
  <c r="R513" i="1"/>
  <c r="T513" i="1" s="1"/>
  <c r="Q512" i="1"/>
  <c r="P512" i="1"/>
  <c r="R511" i="1"/>
  <c r="T511" i="1" s="1"/>
  <c r="R510" i="1"/>
  <c r="T510" i="1" s="1"/>
  <c r="R509" i="1"/>
  <c r="T509" i="1" s="1"/>
  <c r="R508" i="1"/>
  <c r="T508" i="1" s="1"/>
  <c r="R507" i="1"/>
  <c r="T507" i="1" s="1"/>
  <c r="R506" i="1"/>
  <c r="T506" i="1" s="1"/>
  <c r="R505" i="1"/>
  <c r="T505" i="1" s="1"/>
  <c r="R504" i="1"/>
  <c r="T504" i="1" s="1"/>
  <c r="R503" i="1"/>
  <c r="T503" i="1" s="1"/>
  <c r="R502" i="1"/>
  <c r="T502" i="1" s="1"/>
  <c r="R501" i="1"/>
  <c r="T501" i="1" s="1"/>
  <c r="R500" i="1"/>
  <c r="T500" i="1" s="1"/>
  <c r="R499" i="1"/>
  <c r="T499" i="1" s="1"/>
  <c r="R498" i="1"/>
  <c r="T498" i="1" s="1"/>
  <c r="R497" i="1"/>
  <c r="T497" i="1" s="1"/>
  <c r="R496" i="1"/>
  <c r="T496" i="1" s="1"/>
  <c r="R495" i="1"/>
  <c r="T495" i="1" s="1"/>
  <c r="R494" i="1"/>
  <c r="T494" i="1" s="1"/>
  <c r="R493" i="1"/>
  <c r="T493" i="1" s="1"/>
  <c r="R492" i="1"/>
  <c r="T492" i="1" s="1"/>
  <c r="R491" i="1"/>
  <c r="T491" i="1" s="1"/>
  <c r="R490" i="1"/>
  <c r="T490" i="1" s="1"/>
  <c r="R489" i="1"/>
  <c r="T489" i="1" s="1"/>
  <c r="R488" i="1"/>
  <c r="T488" i="1" s="1"/>
  <c r="R487" i="1"/>
  <c r="T487" i="1" s="1"/>
  <c r="Q486" i="1"/>
  <c r="P486" i="1"/>
  <c r="R485" i="1"/>
  <c r="T485" i="1" s="1"/>
  <c r="Q484" i="1"/>
  <c r="P484" i="1"/>
  <c r="R483" i="1"/>
  <c r="T483" i="1" s="1"/>
  <c r="R482" i="1"/>
  <c r="T482" i="1" s="1"/>
  <c r="R481" i="1"/>
  <c r="T481" i="1" s="1"/>
  <c r="R480" i="1"/>
  <c r="T480" i="1" s="1"/>
  <c r="R479" i="1"/>
  <c r="T479" i="1" s="1"/>
  <c r="R478" i="1"/>
  <c r="T478" i="1" s="1"/>
  <c r="R477" i="1"/>
  <c r="T477" i="1" s="1"/>
  <c r="R476" i="1"/>
  <c r="T476" i="1" s="1"/>
  <c r="Q475" i="1"/>
  <c r="R475" i="1" s="1"/>
  <c r="T475" i="1" s="1"/>
  <c r="P475" i="1"/>
  <c r="Q474" i="1"/>
  <c r="P474" i="1"/>
  <c r="R473" i="1"/>
  <c r="T473" i="1" s="1"/>
  <c r="R472" i="1"/>
  <c r="T472" i="1" s="1"/>
  <c r="Q471" i="1"/>
  <c r="P471" i="1"/>
  <c r="R470" i="1"/>
  <c r="T470" i="1" s="1"/>
  <c r="R469" i="1"/>
  <c r="T469" i="1" s="1"/>
  <c r="R468" i="1"/>
  <c r="T468" i="1" s="1"/>
  <c r="R467" i="1"/>
  <c r="T467" i="1" s="1"/>
  <c r="R466" i="1"/>
  <c r="T466" i="1" s="1"/>
  <c r="R465" i="1"/>
  <c r="T465" i="1" s="1"/>
  <c r="Q464" i="1"/>
  <c r="P464" i="1"/>
  <c r="R463" i="1"/>
  <c r="T463" i="1" s="1"/>
  <c r="R462" i="1"/>
  <c r="T462" i="1" s="1"/>
  <c r="S461" i="1"/>
  <c r="O461" i="1"/>
  <c r="R460" i="1"/>
  <c r="T460" i="1" s="1"/>
  <c r="R459" i="1"/>
  <c r="T459" i="1" s="1"/>
  <c r="Q458" i="1"/>
  <c r="P458" i="1"/>
  <c r="Q457" i="1"/>
  <c r="P457" i="1"/>
  <c r="R456" i="1"/>
  <c r="T456" i="1" s="1"/>
  <c r="R455" i="1"/>
  <c r="T455" i="1" s="1"/>
  <c r="R454" i="1"/>
  <c r="T454" i="1" s="1"/>
  <c r="R453" i="1"/>
  <c r="T453" i="1" s="1"/>
  <c r="R452" i="1"/>
  <c r="T452" i="1" s="1"/>
  <c r="R451" i="1"/>
  <c r="T451" i="1" s="1"/>
  <c r="Q450" i="1"/>
  <c r="P450" i="1"/>
  <c r="R449" i="1"/>
  <c r="T449" i="1" s="1"/>
  <c r="R448" i="1"/>
  <c r="T448" i="1" s="1"/>
  <c r="R447" i="1"/>
  <c r="T447" i="1" s="1"/>
  <c r="R446" i="1"/>
  <c r="T446" i="1" s="1"/>
  <c r="R445" i="1"/>
  <c r="T445" i="1" s="1"/>
  <c r="R444" i="1"/>
  <c r="T444" i="1" s="1"/>
  <c r="R443" i="1"/>
  <c r="T443" i="1" s="1"/>
  <c r="R442" i="1"/>
  <c r="T442" i="1" s="1"/>
  <c r="R441" i="1"/>
  <c r="T441" i="1" s="1"/>
  <c r="R440" i="1"/>
  <c r="T440" i="1" s="1"/>
  <c r="R439" i="1"/>
  <c r="T439" i="1" s="1"/>
  <c r="R438" i="1"/>
  <c r="T438" i="1" s="1"/>
  <c r="R437" i="1"/>
  <c r="T437" i="1" s="1"/>
  <c r="Q436" i="1"/>
  <c r="P436" i="1"/>
  <c r="R435" i="1"/>
  <c r="T435" i="1" s="1"/>
  <c r="Q434" i="1"/>
  <c r="P434" i="1"/>
  <c r="R433" i="1"/>
  <c r="T433" i="1" s="1"/>
  <c r="R432" i="1"/>
  <c r="T432" i="1" s="1"/>
  <c r="R431" i="1"/>
  <c r="T431" i="1" s="1"/>
  <c r="R430" i="1"/>
  <c r="T430" i="1" s="1"/>
  <c r="R429" i="1"/>
  <c r="T429" i="1" s="1"/>
  <c r="R428" i="1"/>
  <c r="T428" i="1" s="1"/>
  <c r="R427" i="1"/>
  <c r="T427" i="1" s="1"/>
  <c r="R426" i="1"/>
  <c r="T426" i="1" s="1"/>
  <c r="R425" i="1"/>
  <c r="T425" i="1" s="1"/>
  <c r="R424" i="1"/>
  <c r="T424" i="1" s="1"/>
  <c r="R423" i="1"/>
  <c r="T423" i="1" s="1"/>
  <c r="R422" i="1"/>
  <c r="T422" i="1" s="1"/>
  <c r="R421" i="1"/>
  <c r="T421" i="1" s="1"/>
  <c r="R420" i="1"/>
  <c r="T420" i="1" s="1"/>
  <c r="R419" i="1"/>
  <c r="T419" i="1" s="1"/>
  <c r="R418" i="1"/>
  <c r="T418" i="1" s="1"/>
  <c r="R417" i="1"/>
  <c r="T417" i="1" s="1"/>
  <c r="R416" i="1"/>
  <c r="T416" i="1" s="1"/>
  <c r="R415" i="1"/>
  <c r="T415" i="1" s="1"/>
  <c r="R414" i="1"/>
  <c r="T414" i="1" s="1"/>
  <c r="R413" i="1"/>
  <c r="T413" i="1" s="1"/>
  <c r="R412" i="1"/>
  <c r="T412" i="1" s="1"/>
  <c r="R411" i="1"/>
  <c r="T411" i="1" s="1"/>
  <c r="R410" i="1"/>
  <c r="T410" i="1" s="1"/>
  <c r="R409" i="1"/>
  <c r="T409" i="1" s="1"/>
  <c r="R408" i="1"/>
  <c r="T408" i="1" s="1"/>
  <c r="R407" i="1"/>
  <c r="T407" i="1" s="1"/>
  <c r="R406" i="1"/>
  <c r="T406" i="1" s="1"/>
  <c r="S405" i="1"/>
  <c r="O405" i="1"/>
  <c r="R404" i="1"/>
  <c r="T404" i="1" s="1"/>
  <c r="R403" i="1"/>
  <c r="T403" i="1" s="1"/>
  <c r="R402" i="1"/>
  <c r="T402" i="1" s="1"/>
  <c r="R401" i="1"/>
  <c r="T401" i="1" s="1"/>
  <c r="R400" i="1"/>
  <c r="T400" i="1" s="1"/>
  <c r="Q399" i="1"/>
  <c r="Q405" i="1" s="1"/>
  <c r="P399" i="1"/>
  <c r="R398" i="1"/>
  <c r="T398" i="1" s="1"/>
  <c r="R397" i="1"/>
  <c r="T397" i="1" s="1"/>
  <c r="R396" i="1"/>
  <c r="T396" i="1" s="1"/>
  <c r="R395" i="1"/>
  <c r="T395" i="1" s="1"/>
  <c r="R394" i="1"/>
  <c r="T394" i="1" s="1"/>
  <c r="R393" i="1"/>
  <c r="T393" i="1" s="1"/>
  <c r="R392" i="1"/>
  <c r="T392" i="1" s="1"/>
  <c r="R391" i="1"/>
  <c r="T391" i="1" s="1"/>
  <c r="R390" i="1"/>
  <c r="T390" i="1" s="1"/>
  <c r="R389" i="1"/>
  <c r="T389" i="1" s="1"/>
  <c r="R388" i="1"/>
  <c r="T388" i="1" s="1"/>
  <c r="R387" i="1"/>
  <c r="T387" i="1" s="1"/>
  <c r="R386" i="1"/>
  <c r="T386" i="1" s="1"/>
  <c r="R385" i="1"/>
  <c r="T385" i="1" s="1"/>
  <c r="R384" i="1"/>
  <c r="T384" i="1" s="1"/>
  <c r="R383" i="1"/>
  <c r="T383" i="1" s="1"/>
  <c r="R382" i="1"/>
  <c r="T382" i="1" s="1"/>
  <c r="R381" i="1"/>
  <c r="T381" i="1" s="1"/>
  <c r="R380" i="1"/>
  <c r="T380" i="1" s="1"/>
  <c r="R379" i="1"/>
  <c r="T379" i="1" s="1"/>
  <c r="R378" i="1"/>
  <c r="T378" i="1" s="1"/>
  <c r="R377" i="1"/>
  <c r="T377" i="1" s="1"/>
  <c r="R376" i="1"/>
  <c r="T376" i="1" s="1"/>
  <c r="R375" i="1"/>
  <c r="T375" i="1" s="1"/>
  <c r="R374" i="1"/>
  <c r="T374" i="1" s="1"/>
  <c r="R373" i="1"/>
  <c r="T373" i="1" s="1"/>
  <c r="R372" i="1"/>
  <c r="T372" i="1" s="1"/>
  <c r="R371" i="1"/>
  <c r="T371" i="1" s="1"/>
  <c r="R370" i="1"/>
  <c r="T370" i="1" s="1"/>
  <c r="R369" i="1"/>
  <c r="T369" i="1" s="1"/>
  <c r="R368" i="1"/>
  <c r="T368" i="1" s="1"/>
  <c r="R367" i="1"/>
  <c r="T367" i="1" s="1"/>
  <c r="R366" i="1"/>
  <c r="T366" i="1" s="1"/>
  <c r="R365" i="1"/>
  <c r="T365" i="1" s="1"/>
  <c r="R364" i="1"/>
  <c r="T364" i="1" s="1"/>
  <c r="R363" i="1"/>
  <c r="T363" i="1" s="1"/>
  <c r="R362" i="1"/>
  <c r="T362" i="1" s="1"/>
  <c r="R361" i="1"/>
  <c r="T361" i="1" s="1"/>
  <c r="R360" i="1"/>
  <c r="T360" i="1" s="1"/>
  <c r="R359" i="1"/>
  <c r="T359" i="1" s="1"/>
  <c r="S358" i="1"/>
  <c r="O358" i="1"/>
  <c r="Q357" i="1"/>
  <c r="P357" i="1"/>
  <c r="R356" i="1"/>
  <c r="T356" i="1" s="1"/>
  <c r="R355" i="1"/>
  <c r="T355" i="1" s="1"/>
  <c r="Q354" i="1"/>
  <c r="P354" i="1"/>
  <c r="R353" i="1"/>
  <c r="T353" i="1" s="1"/>
  <c r="R352" i="1"/>
  <c r="T352" i="1" s="1"/>
  <c r="R351" i="1"/>
  <c r="T351" i="1" s="1"/>
  <c r="R350" i="1"/>
  <c r="T350" i="1" s="1"/>
  <c r="R349" i="1"/>
  <c r="T349" i="1" s="1"/>
  <c r="R348" i="1"/>
  <c r="T348" i="1" s="1"/>
  <c r="R347" i="1"/>
  <c r="T347" i="1" s="1"/>
  <c r="R346" i="1"/>
  <c r="T346" i="1" s="1"/>
  <c r="R345" i="1"/>
  <c r="T345" i="1" s="1"/>
  <c r="R344" i="1"/>
  <c r="T344" i="1" s="1"/>
  <c r="R343" i="1"/>
  <c r="T343" i="1" s="1"/>
  <c r="R342" i="1"/>
  <c r="T342" i="1" s="1"/>
  <c r="R341" i="1"/>
  <c r="T341" i="1" s="1"/>
  <c r="R340" i="1"/>
  <c r="T340" i="1" s="1"/>
  <c r="R339" i="1"/>
  <c r="T339" i="1" s="1"/>
  <c r="R338" i="1"/>
  <c r="T338" i="1" s="1"/>
  <c r="R337" i="1"/>
  <c r="T337" i="1" s="1"/>
  <c r="R336" i="1"/>
  <c r="T336" i="1" s="1"/>
  <c r="R335" i="1"/>
  <c r="T335" i="1" s="1"/>
  <c r="Q334" i="1"/>
  <c r="P334" i="1"/>
  <c r="Q333" i="1"/>
  <c r="P333" i="1"/>
  <c r="R332" i="1"/>
  <c r="T332" i="1" s="1"/>
  <c r="R331" i="1"/>
  <c r="T331" i="1" s="1"/>
  <c r="R330" i="1"/>
  <c r="T330" i="1" s="1"/>
  <c r="R329" i="1"/>
  <c r="T329" i="1" s="1"/>
  <c r="R328" i="1"/>
  <c r="T328" i="1" s="1"/>
  <c r="R327" i="1"/>
  <c r="T327" i="1" s="1"/>
  <c r="R326" i="1"/>
  <c r="T326" i="1" s="1"/>
  <c r="R325" i="1"/>
  <c r="T325" i="1" s="1"/>
  <c r="R324" i="1"/>
  <c r="T324" i="1" s="1"/>
  <c r="R323" i="1"/>
  <c r="T323" i="1" s="1"/>
  <c r="R322" i="1"/>
  <c r="T322" i="1" s="1"/>
  <c r="R321" i="1"/>
  <c r="T321" i="1" s="1"/>
  <c r="Q320" i="1"/>
  <c r="P320" i="1"/>
  <c r="R319" i="1"/>
  <c r="T319" i="1" s="1"/>
  <c r="R318" i="1"/>
  <c r="T318" i="1" s="1"/>
  <c r="R317" i="1"/>
  <c r="T317" i="1" s="1"/>
  <c r="R316" i="1"/>
  <c r="T316" i="1" s="1"/>
  <c r="Q315" i="1"/>
  <c r="P315" i="1"/>
  <c r="R314" i="1"/>
  <c r="T314" i="1" s="1"/>
  <c r="R313" i="1"/>
  <c r="T313" i="1" s="1"/>
  <c r="R312" i="1"/>
  <c r="T312" i="1" s="1"/>
  <c r="Q311" i="1"/>
  <c r="P311" i="1"/>
  <c r="R311" i="1" s="1"/>
  <c r="T311" i="1" s="1"/>
  <c r="R310" i="1"/>
  <c r="T310" i="1" s="1"/>
  <c r="R309" i="1"/>
  <c r="T309" i="1" s="1"/>
  <c r="R308" i="1"/>
  <c r="T308" i="1" s="1"/>
  <c r="R307" i="1"/>
  <c r="T307" i="1" s="1"/>
  <c r="R306" i="1"/>
  <c r="T306" i="1" s="1"/>
  <c r="R305" i="1"/>
  <c r="T305" i="1" s="1"/>
  <c r="R304" i="1"/>
  <c r="T304" i="1" s="1"/>
  <c r="R303" i="1"/>
  <c r="T303" i="1" s="1"/>
  <c r="R302" i="1"/>
  <c r="T302" i="1" s="1"/>
  <c r="Q301" i="1"/>
  <c r="R301" i="1" s="1"/>
  <c r="T301" i="1" s="1"/>
  <c r="P301" i="1"/>
  <c r="R300" i="1"/>
  <c r="T300" i="1" s="1"/>
  <c r="R299" i="1"/>
  <c r="T299" i="1" s="1"/>
  <c r="R298" i="1"/>
  <c r="T298" i="1" s="1"/>
  <c r="Q297" i="1"/>
  <c r="P297" i="1"/>
  <c r="R297" i="1" s="1"/>
  <c r="T297" i="1" s="1"/>
  <c r="R296" i="1"/>
  <c r="T296" i="1" s="1"/>
  <c r="Q295" i="1"/>
  <c r="R295" i="1" s="1"/>
  <c r="T295" i="1" s="1"/>
  <c r="P295" i="1"/>
  <c r="R294" i="1"/>
  <c r="T294" i="1" s="1"/>
  <c r="Q293" i="1"/>
  <c r="P293" i="1"/>
  <c r="S292" i="1"/>
  <c r="O292" i="1"/>
  <c r="R291" i="1"/>
  <c r="T291" i="1" s="1"/>
  <c r="R290" i="1"/>
  <c r="T290" i="1" s="1"/>
  <c r="R289" i="1"/>
  <c r="T289" i="1" s="1"/>
  <c r="R288" i="1"/>
  <c r="T288" i="1" s="1"/>
  <c r="R287" i="1"/>
  <c r="T287" i="1" s="1"/>
  <c r="R286" i="1"/>
  <c r="T286" i="1" s="1"/>
  <c r="R285" i="1"/>
  <c r="T285" i="1" s="1"/>
  <c r="R284" i="1"/>
  <c r="T284" i="1" s="1"/>
  <c r="R283" i="1"/>
  <c r="T283" i="1" s="1"/>
  <c r="R282" i="1"/>
  <c r="T282" i="1" s="1"/>
  <c r="R281" i="1"/>
  <c r="T281" i="1" s="1"/>
  <c r="R280" i="1"/>
  <c r="T280" i="1" s="1"/>
  <c r="R279" i="1"/>
  <c r="T279" i="1" s="1"/>
  <c r="R278" i="1"/>
  <c r="T278" i="1" s="1"/>
  <c r="R277" i="1"/>
  <c r="T277" i="1" s="1"/>
  <c r="R276" i="1"/>
  <c r="T276" i="1" s="1"/>
  <c r="R275" i="1"/>
  <c r="T275" i="1" s="1"/>
  <c r="R274" i="1"/>
  <c r="T274" i="1" s="1"/>
  <c r="R273" i="1"/>
  <c r="T273" i="1" s="1"/>
  <c r="R272" i="1"/>
  <c r="T272" i="1" s="1"/>
  <c r="Q271" i="1"/>
  <c r="P271" i="1"/>
  <c r="Q270" i="1"/>
  <c r="P270" i="1"/>
  <c r="Q269" i="1"/>
  <c r="P269" i="1"/>
  <c r="R268" i="1"/>
  <c r="T268" i="1" s="1"/>
  <c r="Q267" i="1"/>
  <c r="P267" i="1"/>
  <c r="R266" i="1"/>
  <c r="T266" i="1" s="1"/>
  <c r="R265" i="1"/>
  <c r="T265" i="1" s="1"/>
  <c r="R264" i="1"/>
  <c r="T264" i="1" s="1"/>
  <c r="R263" i="1"/>
  <c r="T263" i="1" s="1"/>
  <c r="R262" i="1"/>
  <c r="T262" i="1" s="1"/>
  <c r="R261" i="1"/>
  <c r="T261" i="1" s="1"/>
  <c r="R260" i="1"/>
  <c r="T260" i="1" s="1"/>
  <c r="R259" i="1"/>
  <c r="T259" i="1" s="1"/>
  <c r="R258" i="1"/>
  <c r="T258" i="1" s="1"/>
  <c r="R257" i="1"/>
  <c r="T257" i="1" s="1"/>
  <c r="R256" i="1"/>
  <c r="T256" i="1" s="1"/>
  <c r="R255" i="1"/>
  <c r="T255" i="1" s="1"/>
  <c r="R254" i="1"/>
  <c r="T254" i="1" s="1"/>
  <c r="R253" i="1"/>
  <c r="T253" i="1" s="1"/>
  <c r="Q252" i="1"/>
  <c r="P252" i="1"/>
  <c r="R251" i="1"/>
  <c r="T251" i="1" s="1"/>
  <c r="R250" i="1"/>
  <c r="T250" i="1" s="1"/>
  <c r="R249" i="1"/>
  <c r="T249" i="1" s="1"/>
  <c r="R248" i="1"/>
  <c r="T248" i="1" s="1"/>
  <c r="R247" i="1"/>
  <c r="T247" i="1" s="1"/>
  <c r="R246" i="1"/>
  <c r="T246" i="1" s="1"/>
  <c r="R245" i="1"/>
  <c r="T245" i="1" s="1"/>
  <c r="R244" i="1"/>
  <c r="T244" i="1" s="1"/>
  <c r="R243" i="1"/>
  <c r="T243" i="1" s="1"/>
  <c r="R242" i="1"/>
  <c r="T242" i="1" s="1"/>
  <c r="R241" i="1"/>
  <c r="T241" i="1" s="1"/>
  <c r="R240" i="1"/>
  <c r="T240" i="1" s="1"/>
  <c r="R239" i="1"/>
  <c r="T239" i="1" s="1"/>
  <c r="R238" i="1"/>
  <c r="T238" i="1" s="1"/>
  <c r="R237" i="1"/>
  <c r="T237" i="1" s="1"/>
  <c r="R236" i="1"/>
  <c r="T236" i="1" s="1"/>
  <c r="R235" i="1"/>
  <c r="T235" i="1" s="1"/>
  <c r="R234" i="1"/>
  <c r="T234" i="1" s="1"/>
  <c r="Y232" i="1"/>
  <c r="X232" i="1"/>
  <c r="W232" i="1"/>
  <c r="V232" i="1"/>
  <c r="U232" i="1"/>
  <c r="S231" i="1"/>
  <c r="O231" i="1"/>
  <c r="Q230" i="1"/>
  <c r="P230" i="1"/>
  <c r="R229" i="1"/>
  <c r="T229" i="1" s="1"/>
  <c r="R228" i="1"/>
  <c r="T228" i="1" s="1"/>
  <c r="R227" i="1"/>
  <c r="T227" i="1" s="1"/>
  <c r="R226" i="1"/>
  <c r="T226" i="1" s="1"/>
  <c r="R225" i="1"/>
  <c r="T225" i="1" s="1"/>
  <c r="R224" i="1"/>
  <c r="T224" i="1" s="1"/>
  <c r="R223" i="1"/>
  <c r="T223" i="1" s="1"/>
  <c r="R222" i="1"/>
  <c r="T222" i="1" s="1"/>
  <c r="R221" i="1"/>
  <c r="T221" i="1" s="1"/>
  <c r="R220" i="1"/>
  <c r="T220" i="1" s="1"/>
  <c r="R219" i="1"/>
  <c r="T219" i="1" s="1"/>
  <c r="R218" i="1"/>
  <c r="T218" i="1" s="1"/>
  <c r="R217" i="1"/>
  <c r="T217" i="1" s="1"/>
  <c r="R216" i="1"/>
  <c r="T216" i="1" s="1"/>
  <c r="R215" i="1"/>
  <c r="T215" i="1" s="1"/>
  <c r="R214" i="1"/>
  <c r="T214" i="1" s="1"/>
  <c r="R213" i="1"/>
  <c r="T213" i="1" s="1"/>
  <c r="R212" i="1"/>
  <c r="T212" i="1" s="1"/>
  <c r="R211" i="1"/>
  <c r="T211" i="1" s="1"/>
  <c r="R210" i="1"/>
  <c r="T210" i="1" s="1"/>
  <c r="R209" i="1"/>
  <c r="T209" i="1" s="1"/>
  <c r="R208" i="1"/>
  <c r="T208" i="1" s="1"/>
  <c r="R207" i="1"/>
  <c r="T207" i="1" s="1"/>
  <c r="R206" i="1"/>
  <c r="T206" i="1" s="1"/>
  <c r="R205" i="1"/>
  <c r="T205" i="1" s="1"/>
  <c r="R204" i="1"/>
  <c r="T204" i="1" s="1"/>
  <c r="R203" i="1"/>
  <c r="T203" i="1" s="1"/>
  <c r="Q202" i="1"/>
  <c r="P202" i="1"/>
  <c r="R201" i="1"/>
  <c r="T201" i="1" s="1"/>
  <c r="Q200" i="1"/>
  <c r="P200" i="1"/>
  <c r="P231" i="1" s="1"/>
  <c r="R199" i="1"/>
  <c r="T199" i="1" s="1"/>
  <c r="R198" i="1"/>
  <c r="T198" i="1" s="1"/>
  <c r="R197" i="1"/>
  <c r="S196" i="1"/>
  <c r="O196" i="1"/>
  <c r="R195" i="1"/>
  <c r="T195" i="1" s="1"/>
  <c r="R194" i="1"/>
  <c r="T194" i="1" s="1"/>
  <c r="R193" i="1"/>
  <c r="T193" i="1" s="1"/>
  <c r="R192" i="1"/>
  <c r="T192" i="1" s="1"/>
  <c r="R191" i="1"/>
  <c r="T191" i="1" s="1"/>
  <c r="R190" i="1"/>
  <c r="T190" i="1" s="1"/>
  <c r="R189" i="1"/>
  <c r="T189" i="1" s="1"/>
  <c r="R188" i="1"/>
  <c r="T188" i="1" s="1"/>
  <c r="R187" i="1"/>
  <c r="T187" i="1" s="1"/>
  <c r="R186" i="1"/>
  <c r="T186" i="1" s="1"/>
  <c r="R185" i="1"/>
  <c r="T185" i="1" s="1"/>
  <c r="R184" i="1"/>
  <c r="T184" i="1" s="1"/>
  <c r="R183" i="1"/>
  <c r="T183" i="1" s="1"/>
  <c r="R182" i="1"/>
  <c r="T182" i="1" s="1"/>
  <c r="R181" i="1"/>
  <c r="T181" i="1" s="1"/>
  <c r="Q180" i="1"/>
  <c r="P180" i="1"/>
  <c r="R180" i="1" s="1"/>
  <c r="T180" i="1" s="1"/>
  <c r="Q179" i="1"/>
  <c r="P179" i="1"/>
  <c r="Q178" i="1"/>
  <c r="P178" i="1"/>
  <c r="S177" i="1"/>
  <c r="Q177" i="1"/>
  <c r="P177" i="1"/>
  <c r="O177" i="1"/>
  <c r="R176" i="1"/>
  <c r="T176" i="1" s="1"/>
  <c r="R175" i="1"/>
  <c r="T175" i="1" s="1"/>
  <c r="R174" i="1"/>
  <c r="T174" i="1" s="1"/>
  <c r="R173" i="1"/>
  <c r="T173" i="1" s="1"/>
  <c r="R172" i="1"/>
  <c r="T172" i="1" s="1"/>
  <c r="R171" i="1"/>
  <c r="T171" i="1" s="1"/>
  <c r="R170" i="1"/>
  <c r="T170" i="1" s="1"/>
  <c r="R169" i="1"/>
  <c r="T169" i="1" s="1"/>
  <c r="R168" i="1"/>
  <c r="T168" i="1" s="1"/>
  <c r="R167" i="1"/>
  <c r="T167" i="1" s="1"/>
  <c r="R166" i="1"/>
  <c r="T166" i="1" s="1"/>
  <c r="R165" i="1"/>
  <c r="T165" i="1" s="1"/>
  <c r="R164" i="1"/>
  <c r="R163" i="1"/>
  <c r="T163" i="1" s="1"/>
  <c r="S162" i="1"/>
  <c r="O162" i="1"/>
  <c r="Q161" i="1"/>
  <c r="P161" i="1"/>
  <c r="R160" i="1"/>
  <c r="T160" i="1" s="1"/>
  <c r="R159" i="1"/>
  <c r="T159" i="1" s="1"/>
  <c r="R158" i="1"/>
  <c r="T158" i="1" s="1"/>
  <c r="R157" i="1"/>
  <c r="T157" i="1" s="1"/>
  <c r="R156" i="1"/>
  <c r="T156" i="1" s="1"/>
  <c r="R155" i="1"/>
  <c r="T155" i="1" s="1"/>
  <c r="R154" i="1"/>
  <c r="T154" i="1" s="1"/>
  <c r="R153" i="1"/>
  <c r="T153" i="1" s="1"/>
  <c r="Q152" i="1"/>
  <c r="P152" i="1"/>
  <c r="R151" i="1"/>
  <c r="T151" i="1" s="1"/>
  <c r="Q150" i="1"/>
  <c r="P150" i="1"/>
  <c r="Q149" i="1"/>
  <c r="P149" i="1"/>
  <c r="Q148" i="1"/>
  <c r="P148" i="1"/>
  <c r="R147" i="1"/>
  <c r="T147" i="1" s="1"/>
  <c r="R146" i="1"/>
  <c r="T146" i="1" s="1"/>
  <c r="Q145" i="1"/>
  <c r="P145" i="1"/>
  <c r="R144" i="1"/>
  <c r="T144" i="1" s="1"/>
  <c r="R143" i="1"/>
  <c r="T143" i="1" s="1"/>
  <c r="Q142" i="1"/>
  <c r="P142" i="1"/>
  <c r="R141" i="1"/>
  <c r="T141" i="1" s="1"/>
  <c r="R140" i="1"/>
  <c r="T140" i="1" s="1"/>
  <c r="Q139" i="1"/>
  <c r="P139" i="1"/>
  <c r="R138" i="1"/>
  <c r="T138" i="1" s="1"/>
  <c r="Q137" i="1"/>
  <c r="P137" i="1"/>
  <c r="R136" i="1"/>
  <c r="T136" i="1" s="1"/>
  <c r="Q135" i="1"/>
  <c r="R135" i="1" s="1"/>
  <c r="T135" i="1" s="1"/>
  <c r="P135" i="1"/>
  <c r="Q134" i="1"/>
  <c r="P134" i="1"/>
  <c r="Q133" i="1"/>
  <c r="R133" i="1" s="1"/>
  <c r="T133" i="1" s="1"/>
  <c r="P133" i="1"/>
  <c r="Q132" i="1"/>
  <c r="P132" i="1"/>
  <c r="Q131" i="1"/>
  <c r="R131" i="1" s="1"/>
  <c r="T131" i="1" s="1"/>
  <c r="P131" i="1"/>
  <c r="Q130" i="1"/>
  <c r="P130" i="1"/>
  <c r="Q129" i="1"/>
  <c r="P129" i="1"/>
  <c r="R128" i="1"/>
  <c r="T128" i="1" s="1"/>
  <c r="R127" i="1"/>
  <c r="T127" i="1" s="1"/>
  <c r="R126" i="1"/>
  <c r="T126" i="1" s="1"/>
  <c r="R125" i="1"/>
  <c r="T125" i="1" s="1"/>
  <c r="R124" i="1"/>
  <c r="T124" i="1" s="1"/>
  <c r="R123" i="1"/>
  <c r="T123" i="1" s="1"/>
  <c r="R122" i="1"/>
  <c r="T122" i="1" s="1"/>
  <c r="R121" i="1"/>
  <c r="T121" i="1" s="1"/>
  <c r="R120" i="1"/>
  <c r="T120" i="1" s="1"/>
  <c r="R119" i="1"/>
  <c r="T119" i="1" s="1"/>
  <c r="R118" i="1"/>
  <c r="T118" i="1" s="1"/>
  <c r="R117" i="1"/>
  <c r="T117" i="1" s="1"/>
  <c r="R116" i="1"/>
  <c r="T116" i="1" s="1"/>
  <c r="R115" i="1"/>
  <c r="T115" i="1" s="1"/>
  <c r="R114" i="1"/>
  <c r="T114" i="1" s="1"/>
  <c r="R113" i="1"/>
  <c r="T113" i="1" s="1"/>
  <c r="S112" i="1"/>
  <c r="Q112" i="1"/>
  <c r="P112" i="1"/>
  <c r="O112" i="1"/>
  <c r="R111" i="1"/>
  <c r="T111" i="1" s="1"/>
  <c r="R110" i="1"/>
  <c r="T110" i="1" s="1"/>
  <c r="R109" i="1"/>
  <c r="T109" i="1" s="1"/>
  <c r="S108" i="1"/>
  <c r="O108" i="1"/>
  <c r="R107" i="1"/>
  <c r="T107" i="1" s="1"/>
  <c r="R106" i="1"/>
  <c r="R105" i="1"/>
  <c r="T105" i="1" s="1"/>
  <c r="R104" i="1"/>
  <c r="T104" i="1" s="1"/>
  <c r="R103" i="1"/>
  <c r="T103" i="1" s="1"/>
  <c r="R102" i="1"/>
  <c r="R101" i="1"/>
  <c r="R100" i="1"/>
  <c r="R99" i="1"/>
  <c r="R98" i="1"/>
  <c r="R97" i="1"/>
  <c r="R96" i="1"/>
  <c r="T96" i="1" s="1"/>
  <c r="R95" i="1"/>
  <c r="T95" i="1" s="1"/>
  <c r="R94" i="1"/>
  <c r="T94" i="1" s="1"/>
  <c r="R93" i="1"/>
  <c r="T93" i="1" s="1"/>
  <c r="R92" i="1"/>
  <c r="T92" i="1" s="1"/>
  <c r="R91" i="1"/>
  <c r="T91" i="1" s="1"/>
  <c r="R90" i="1"/>
  <c r="R89" i="1"/>
  <c r="R88" i="1"/>
  <c r="T88" i="1" s="1"/>
  <c r="R87" i="1"/>
  <c r="Q86" i="1"/>
  <c r="P86" i="1"/>
  <c r="Q85" i="1"/>
  <c r="P85" i="1"/>
  <c r="R84" i="1"/>
  <c r="T84" i="1" s="1"/>
  <c r="R83" i="1"/>
  <c r="T83" i="1" s="1"/>
  <c r="Q82" i="1"/>
  <c r="P82" i="1"/>
  <c r="R81" i="1"/>
  <c r="T81" i="1" s="1"/>
  <c r="R80" i="1"/>
  <c r="T80" i="1" s="1"/>
  <c r="Q79" i="1"/>
  <c r="P79" i="1"/>
  <c r="R78" i="1"/>
  <c r="T78" i="1" s="1"/>
  <c r="R77" i="1"/>
  <c r="T77" i="1" s="1"/>
  <c r="Q76" i="1"/>
  <c r="P76" i="1"/>
  <c r="Y72" i="1"/>
  <c r="X72" i="1"/>
  <c r="W72" i="1"/>
  <c r="V72" i="1"/>
  <c r="U72" i="1"/>
  <c r="S72" i="1"/>
  <c r="O72" i="1"/>
  <c r="Q71" i="1"/>
  <c r="P71" i="1"/>
  <c r="R70" i="1"/>
  <c r="T70" i="1" s="1"/>
  <c r="R69" i="1"/>
  <c r="T69" i="1" s="1"/>
  <c r="R68" i="1"/>
  <c r="T68" i="1" s="1"/>
  <c r="Q67" i="1"/>
  <c r="P67" i="1"/>
  <c r="R66" i="1"/>
  <c r="T66" i="1" s="1"/>
  <c r="R65" i="1"/>
  <c r="T65" i="1" s="1"/>
  <c r="R64" i="1"/>
  <c r="T64" i="1" s="1"/>
  <c r="Q63" i="1"/>
  <c r="P63" i="1"/>
  <c r="R62" i="1"/>
  <c r="T62" i="1" s="1"/>
  <c r="R61" i="1"/>
  <c r="T61" i="1" s="1"/>
  <c r="R60" i="1"/>
  <c r="T60" i="1" s="1"/>
  <c r="Y58" i="1"/>
  <c r="X58" i="1"/>
  <c r="W58" i="1"/>
  <c r="V58" i="1"/>
  <c r="U58" i="1"/>
  <c r="S58" i="1"/>
  <c r="O58" i="1"/>
  <c r="R57" i="1"/>
  <c r="T57" i="1" s="1"/>
  <c r="Q56" i="1"/>
  <c r="P56" i="1"/>
  <c r="R55" i="1"/>
  <c r="T55" i="1" s="1"/>
  <c r="R54" i="1"/>
  <c r="T54" i="1" s="1"/>
  <c r="R53" i="1"/>
  <c r="T53" i="1" s="1"/>
  <c r="R52" i="1"/>
  <c r="T52" i="1" s="1"/>
  <c r="R51" i="1"/>
  <c r="T51" i="1" s="1"/>
  <c r="R50" i="1"/>
  <c r="T50" i="1" s="1"/>
  <c r="R49" i="1"/>
  <c r="T49" i="1" s="1"/>
  <c r="R48" i="1"/>
  <c r="T48" i="1" s="1"/>
  <c r="R47" i="1"/>
  <c r="T47" i="1" s="1"/>
  <c r="R46" i="1"/>
  <c r="T46" i="1" s="1"/>
  <c r="Q45" i="1"/>
  <c r="P45" i="1"/>
  <c r="R44" i="1"/>
  <c r="T44" i="1" s="1"/>
  <c r="R43" i="1"/>
  <c r="T43" i="1" s="1"/>
  <c r="R42" i="1"/>
  <c r="T42" i="1" s="1"/>
  <c r="R41" i="1"/>
  <c r="T41" i="1" s="1"/>
  <c r="R40" i="1"/>
  <c r="T40" i="1" s="1"/>
  <c r="R39" i="1"/>
  <c r="T39" i="1" s="1"/>
  <c r="Q38" i="1"/>
  <c r="P38" i="1"/>
  <c r="R37" i="1"/>
  <c r="T37" i="1" s="1"/>
  <c r="R36" i="1"/>
  <c r="T36" i="1" s="1"/>
  <c r="R35" i="1"/>
  <c r="T35" i="1" s="1"/>
  <c r="R34" i="1"/>
  <c r="T34" i="1" s="1"/>
  <c r="R33" i="1"/>
  <c r="T33" i="1" s="1"/>
  <c r="T32" i="1"/>
  <c r="R31" i="1"/>
  <c r="T31" i="1" s="1"/>
  <c r="R30" i="1"/>
  <c r="T30" i="1" s="1"/>
  <c r="R29" i="1"/>
  <c r="T29" i="1" s="1"/>
  <c r="R28" i="1"/>
  <c r="T28" i="1" s="1"/>
  <c r="R27" i="1"/>
  <c r="T27" i="1" s="1"/>
  <c r="R26" i="1"/>
  <c r="T26" i="1" s="1"/>
  <c r="R25" i="1"/>
  <c r="T25" i="1" s="1"/>
  <c r="Q24" i="1"/>
  <c r="P24" i="1"/>
  <c r="Q23" i="1"/>
  <c r="P23" i="1"/>
  <c r="R22" i="1"/>
  <c r="T22" i="1" s="1"/>
  <c r="R21" i="1"/>
  <c r="T21" i="1" s="1"/>
  <c r="R20" i="1"/>
  <c r="T20" i="1" s="1"/>
  <c r="R19" i="1"/>
  <c r="T19" i="1" s="1"/>
  <c r="R18" i="1"/>
  <c r="T18" i="1" s="1"/>
  <c r="Q17" i="1"/>
  <c r="P17" i="1"/>
  <c r="R16" i="1"/>
  <c r="T16" i="1" s="1"/>
  <c r="R15" i="1"/>
  <c r="T15" i="1" s="1"/>
  <c r="R14" i="1"/>
  <c r="T14" i="1" s="1"/>
  <c r="R13" i="1"/>
  <c r="T13" i="1" s="1"/>
  <c r="R149" i="1" l="1"/>
  <c r="T149" i="1" s="1"/>
  <c r="R152" i="1"/>
  <c r="T152" i="1" s="1"/>
  <c r="R267" i="1"/>
  <c r="T267" i="1" s="1"/>
  <c r="R315" i="1"/>
  <c r="T315" i="1" s="1"/>
  <c r="R333" i="1"/>
  <c r="T333" i="1" s="1"/>
  <c r="R486" i="1"/>
  <c r="T486" i="1" s="1"/>
  <c r="U1256" i="1"/>
  <c r="Y1256" i="1"/>
  <c r="W1256" i="1"/>
  <c r="O818" i="1"/>
  <c r="W819" i="1"/>
  <c r="R1136" i="1"/>
  <c r="V1256" i="1"/>
  <c r="V819" i="1"/>
  <c r="S1250" i="1"/>
  <c r="R632" i="1"/>
  <c r="T632" i="1" s="1"/>
  <c r="R682" i="1"/>
  <c r="T682" i="1" s="1"/>
  <c r="R684" i="1"/>
  <c r="T684" i="1" s="1"/>
  <c r="P1163" i="1"/>
  <c r="Q837" i="1"/>
  <c r="T1132" i="1"/>
  <c r="R634" i="1"/>
  <c r="T634" i="1" s="1"/>
  <c r="R637" i="1"/>
  <c r="T637" i="1" s="1"/>
  <c r="R689" i="1"/>
  <c r="T689" i="1" s="1"/>
  <c r="R785" i="1"/>
  <c r="T785" i="1" s="1"/>
  <c r="Q1128" i="1"/>
  <c r="R24" i="1"/>
  <c r="T24" i="1" s="1"/>
  <c r="Q162" i="1"/>
  <c r="P196" i="1"/>
  <c r="R38" i="1"/>
  <c r="T38" i="1" s="1"/>
  <c r="R45" i="1"/>
  <c r="T45" i="1" s="1"/>
  <c r="R652" i="1"/>
  <c r="T652" i="1" s="1"/>
  <c r="R658" i="1"/>
  <c r="T658" i="1" s="1"/>
  <c r="R677" i="1"/>
  <c r="T677" i="1" s="1"/>
  <c r="R680" i="1"/>
  <c r="T680" i="1" s="1"/>
  <c r="R701" i="1"/>
  <c r="T701" i="1" s="1"/>
  <c r="R1139" i="1"/>
  <c r="T1155" i="1"/>
  <c r="P1250" i="1"/>
  <c r="P1251" i="1" s="1"/>
  <c r="R71" i="1"/>
  <c r="T71" i="1" s="1"/>
  <c r="R76" i="1"/>
  <c r="T76" i="1" s="1"/>
  <c r="R79" i="1"/>
  <c r="T79" i="1" s="1"/>
  <c r="R82" i="1"/>
  <c r="T82" i="1" s="1"/>
  <c r="R85" i="1"/>
  <c r="T85" i="1" s="1"/>
  <c r="P162" i="1"/>
  <c r="R202" i="1"/>
  <c r="T202" i="1" s="1"/>
  <c r="P358" i="1"/>
  <c r="R791" i="1"/>
  <c r="T791" i="1" s="1"/>
  <c r="R793" i="1"/>
  <c r="T793" i="1" s="1"/>
  <c r="W1163" i="1"/>
  <c r="W1251" i="1" s="1"/>
  <c r="T1152" i="1"/>
  <c r="Q1250" i="1"/>
  <c r="R1249" i="1"/>
  <c r="P292" i="1"/>
  <c r="P72" i="1"/>
  <c r="Q108" i="1"/>
  <c r="Q72" i="1"/>
  <c r="Q231" i="1"/>
  <c r="R434" i="1"/>
  <c r="T434" i="1" s="1"/>
  <c r="R436" i="1"/>
  <c r="T436" i="1" s="1"/>
  <c r="R458" i="1"/>
  <c r="T458" i="1" s="1"/>
  <c r="P540" i="1"/>
  <c r="R741" i="1"/>
  <c r="T741" i="1" s="1"/>
  <c r="R746" i="1"/>
  <c r="T746" i="1" s="1"/>
  <c r="R748" i="1"/>
  <c r="T748" i="1" s="1"/>
  <c r="R754" i="1"/>
  <c r="T754" i="1" s="1"/>
  <c r="R764" i="1"/>
  <c r="T764" i="1" s="1"/>
  <c r="R766" i="1"/>
  <c r="T766" i="1" s="1"/>
  <c r="R768" i="1"/>
  <c r="T768" i="1" s="1"/>
  <c r="R782" i="1"/>
  <c r="T782" i="1" s="1"/>
  <c r="P837" i="1"/>
  <c r="U1163" i="1"/>
  <c r="U1251" i="1" s="1"/>
  <c r="Y1163" i="1"/>
  <c r="Y1251" i="1" s="1"/>
  <c r="O1250" i="1"/>
  <c r="R1225" i="1"/>
  <c r="Q769" i="1"/>
  <c r="V1163" i="1"/>
  <c r="V1251" i="1" s="1"/>
  <c r="P58" i="1"/>
  <c r="R23" i="1"/>
  <c r="T23" i="1" s="1"/>
  <c r="R320" i="1"/>
  <c r="T320" i="1" s="1"/>
  <c r="Q461" i="1"/>
  <c r="P461" i="1"/>
  <c r="R512" i="1"/>
  <c r="T512" i="1" s="1"/>
  <c r="S837" i="1"/>
  <c r="T1136" i="1"/>
  <c r="X1163" i="1"/>
  <c r="X1251" i="1" s="1"/>
  <c r="Q58" i="1"/>
  <c r="O73" i="1"/>
  <c r="R67" i="1"/>
  <c r="T67" i="1" s="1"/>
  <c r="X1256" i="1"/>
  <c r="R86" i="1"/>
  <c r="T86" i="1" s="1"/>
  <c r="P108" i="1"/>
  <c r="R130" i="1"/>
  <c r="T130" i="1" s="1"/>
  <c r="R132" i="1"/>
  <c r="T132" i="1" s="1"/>
  <c r="R134" i="1"/>
  <c r="T134" i="1" s="1"/>
  <c r="R137" i="1"/>
  <c r="T137" i="1" s="1"/>
  <c r="R139" i="1"/>
  <c r="T139" i="1" s="1"/>
  <c r="R142" i="1"/>
  <c r="T142" i="1" s="1"/>
  <c r="R145" i="1"/>
  <c r="T145" i="1" s="1"/>
  <c r="R148" i="1"/>
  <c r="T148" i="1" s="1"/>
  <c r="R150" i="1"/>
  <c r="T150" i="1" s="1"/>
  <c r="R161" i="1"/>
  <c r="T161" i="1" s="1"/>
  <c r="Q196" i="1"/>
  <c r="R200" i="1"/>
  <c r="T200" i="1" s="1"/>
  <c r="R230" i="1"/>
  <c r="T230" i="1" s="1"/>
  <c r="R269" i="1"/>
  <c r="T269" i="1" s="1"/>
  <c r="R271" i="1"/>
  <c r="T271" i="1" s="1"/>
  <c r="S818" i="1"/>
  <c r="R399" i="1"/>
  <c r="T399" i="1" s="1"/>
  <c r="P405" i="1"/>
  <c r="R450" i="1"/>
  <c r="T450" i="1" s="1"/>
  <c r="R457" i="1"/>
  <c r="T457" i="1" s="1"/>
  <c r="R464" i="1"/>
  <c r="T464" i="1" s="1"/>
  <c r="R471" i="1"/>
  <c r="T471" i="1" s="1"/>
  <c r="R474" i="1"/>
  <c r="T474" i="1" s="1"/>
  <c r="R484" i="1"/>
  <c r="T484" i="1" s="1"/>
  <c r="P722" i="1"/>
  <c r="R742" i="1"/>
  <c r="T742" i="1" s="1"/>
  <c r="R745" i="1"/>
  <c r="T745" i="1" s="1"/>
  <c r="R747" i="1"/>
  <c r="T747" i="1" s="1"/>
  <c r="R749" i="1"/>
  <c r="T749" i="1" s="1"/>
  <c r="R763" i="1"/>
  <c r="T763" i="1" s="1"/>
  <c r="R765" i="1"/>
  <c r="T765" i="1" s="1"/>
  <c r="R767" i="1"/>
  <c r="T767" i="1" s="1"/>
  <c r="R816" i="1"/>
  <c r="T816" i="1" s="1"/>
  <c r="O837" i="1"/>
  <c r="O1128" i="1"/>
  <c r="T1107" i="1"/>
  <c r="Q1163" i="1"/>
  <c r="T1137" i="1"/>
  <c r="T1139" i="1" s="1"/>
  <c r="R1149" i="1"/>
  <c r="R1198" i="1"/>
  <c r="V1255" i="1"/>
  <c r="V1254" i="1" s="1"/>
  <c r="O232" i="1"/>
  <c r="R334" i="1"/>
  <c r="T334" i="1" s="1"/>
  <c r="R56" i="1"/>
  <c r="T56" i="1" s="1"/>
  <c r="S232" i="1"/>
  <c r="R179" i="1"/>
  <c r="T179" i="1" s="1"/>
  <c r="R293" i="1"/>
  <c r="T293" i="1" s="1"/>
  <c r="Q618" i="1"/>
  <c r="R618" i="1" s="1"/>
  <c r="R554" i="1"/>
  <c r="T554" i="1" s="1"/>
  <c r="Q722" i="1"/>
  <c r="R633" i="1"/>
  <c r="T633" i="1" s="1"/>
  <c r="R646" i="1"/>
  <c r="T646" i="1" s="1"/>
  <c r="R656" i="1"/>
  <c r="T656" i="1" s="1"/>
  <c r="R683" i="1"/>
  <c r="T683" i="1" s="1"/>
  <c r="R685" i="1"/>
  <c r="T685" i="1" s="1"/>
  <c r="R688" i="1"/>
  <c r="T688" i="1" s="1"/>
  <c r="P769" i="1"/>
  <c r="R769" i="1" s="1"/>
  <c r="R790" i="1"/>
  <c r="T790" i="1" s="1"/>
  <c r="R792" i="1"/>
  <c r="T792" i="1" s="1"/>
  <c r="O1163" i="1"/>
  <c r="S1163" i="1"/>
  <c r="R1155" i="1"/>
  <c r="S1128" i="1"/>
  <c r="R825" i="1"/>
  <c r="R834" i="1"/>
  <c r="T1090" i="1"/>
  <c r="T822" i="1"/>
  <c r="T825" i="1" s="1"/>
  <c r="R112" i="1"/>
  <c r="T834" i="1"/>
  <c r="R177" i="1"/>
  <c r="T112" i="1"/>
  <c r="T164" i="1"/>
  <c r="T177" i="1" s="1"/>
  <c r="R829" i="1"/>
  <c r="T826" i="1"/>
  <c r="T829" i="1" s="1"/>
  <c r="T1034" i="1"/>
  <c r="T1015" i="1"/>
  <c r="P1128" i="1"/>
  <c r="R63" i="1"/>
  <c r="V73" i="1"/>
  <c r="R129" i="1"/>
  <c r="T129" i="1" s="1"/>
  <c r="R270" i="1"/>
  <c r="T270" i="1" s="1"/>
  <c r="Q358" i="1"/>
  <c r="R358" i="1" s="1"/>
  <c r="U819" i="1"/>
  <c r="Y819" i="1"/>
  <c r="S73" i="1"/>
  <c r="W73" i="1"/>
  <c r="R178" i="1"/>
  <c r="R357" i="1"/>
  <c r="T357" i="1" s="1"/>
  <c r="R17" i="1"/>
  <c r="T17" i="1" s="1"/>
  <c r="X73" i="1"/>
  <c r="T197" i="1"/>
  <c r="R252" i="1"/>
  <c r="T252" i="1" s="1"/>
  <c r="Q292" i="1"/>
  <c r="R354" i="1"/>
  <c r="T354" i="1" s="1"/>
  <c r="U73" i="1"/>
  <c r="Y73" i="1"/>
  <c r="Q817" i="1"/>
  <c r="R814" i="1"/>
  <c r="T814" i="1" s="1"/>
  <c r="Q540" i="1"/>
  <c r="R550" i="1"/>
  <c r="T550" i="1" s="1"/>
  <c r="R622" i="1"/>
  <c r="T622" i="1" s="1"/>
  <c r="R805" i="1"/>
  <c r="T805" i="1" s="1"/>
  <c r="X819" i="1"/>
  <c r="R1128" i="1"/>
  <c r="P817" i="1"/>
  <c r="R817" i="1" s="1"/>
  <c r="T1149" i="1"/>
  <c r="R815" i="1"/>
  <c r="T815" i="1" s="1"/>
  <c r="T1165" i="1"/>
  <c r="T1198" i="1" s="1"/>
  <c r="T1199" i="1"/>
  <c r="T1225" i="1" s="1"/>
  <c r="T1226" i="1"/>
  <c r="T1249" i="1" s="1"/>
  <c r="Q1129" i="1" l="1"/>
  <c r="S1251" i="1"/>
  <c r="O819" i="1"/>
  <c r="P232" i="1"/>
  <c r="Q232" i="1"/>
  <c r="T722" i="1"/>
  <c r="R540" i="1"/>
  <c r="T108" i="1"/>
  <c r="X1255" i="1"/>
  <c r="X1254" i="1" s="1"/>
  <c r="S1129" i="1"/>
  <c r="R1250" i="1"/>
  <c r="W1255" i="1"/>
  <c r="W1254" i="1" s="1"/>
  <c r="P73" i="1"/>
  <c r="O1256" i="1"/>
  <c r="Y1255" i="1"/>
  <c r="Y1254" i="1" s="1"/>
  <c r="P1129" i="1"/>
  <c r="Q1255" i="1"/>
  <c r="T461" i="1"/>
  <c r="R108" i="1"/>
  <c r="R1163" i="1"/>
  <c r="T769" i="1"/>
  <c r="T618" i="1"/>
  <c r="T231" i="1"/>
  <c r="S819" i="1"/>
  <c r="T58" i="1"/>
  <c r="O1255" i="1"/>
  <c r="T1163" i="1"/>
  <c r="T162" i="1"/>
  <c r="O1251" i="1"/>
  <c r="U1255" i="1"/>
  <c r="U1254" i="1" s="1"/>
  <c r="P818" i="1"/>
  <c r="T540" i="1"/>
  <c r="Q1251" i="1"/>
  <c r="T1250" i="1"/>
  <c r="Q818" i="1"/>
  <c r="Q1256" i="1" s="1"/>
  <c r="P1255" i="1"/>
  <c r="R405" i="1"/>
  <c r="T405" i="1" s="1"/>
  <c r="T292" i="1"/>
  <c r="S1255" i="1"/>
  <c r="Q73" i="1"/>
  <c r="O1129" i="1"/>
  <c r="R231" i="1"/>
  <c r="R722" i="1"/>
  <c r="R461" i="1"/>
  <c r="S1256" i="1"/>
  <c r="R837" i="1"/>
  <c r="R1129" i="1" s="1"/>
  <c r="T837" i="1"/>
  <c r="T1128" i="1"/>
  <c r="T358" i="1"/>
  <c r="T817" i="1"/>
  <c r="P1256" i="1"/>
  <c r="R58" i="1"/>
  <c r="R196" i="1"/>
  <c r="T178" i="1"/>
  <c r="T196" i="1" s="1"/>
  <c r="R292" i="1"/>
  <c r="R162" i="1"/>
  <c r="R72" i="1"/>
  <c r="T63" i="1"/>
  <c r="T72" i="1" s="1"/>
  <c r="Q1254" i="1" l="1"/>
  <c r="P819" i="1"/>
  <c r="T1251" i="1"/>
  <c r="Q819" i="1"/>
  <c r="R1251" i="1"/>
  <c r="O1254" i="1"/>
  <c r="S1254" i="1"/>
  <c r="T232" i="1"/>
  <c r="T1255" i="1" s="1"/>
  <c r="R818" i="1"/>
  <c r="R1256" i="1" s="1"/>
  <c r="P1254" i="1"/>
  <c r="R232" i="1"/>
  <c r="R1255" i="1" s="1"/>
  <c r="T1129" i="1"/>
  <c r="T818" i="1"/>
  <c r="T1256" i="1" s="1"/>
  <c r="T73" i="1"/>
  <c r="R73" i="1"/>
  <c r="T1254" i="1" l="1"/>
  <c r="R819" i="1"/>
  <c r="T819" i="1"/>
  <c r="R1254" i="1"/>
</calcChain>
</file>

<file path=xl/comments1.xml><?xml version="1.0" encoding="utf-8"?>
<comments xmlns="http://schemas.openxmlformats.org/spreadsheetml/2006/main">
  <authors>
    <author>Автор</author>
  </authors>
  <commentList>
    <comment ref="J13" authorId="0">
      <text>
        <r>
          <rPr>
            <b/>
            <sz val="9"/>
            <color indexed="81"/>
            <rFont val="Tahoma"/>
            <family val="2"/>
            <charset val="204"/>
          </rPr>
          <t>Автор:
д. Даниловка- начало расчистки</t>
        </r>
      </text>
    </comment>
    <comment ref="K31" authorId="0">
      <text>
        <r>
          <rPr>
            <b/>
            <sz val="9"/>
            <color indexed="81"/>
            <rFont val="Tahoma"/>
            <family val="2"/>
            <charset val="204"/>
          </rPr>
          <t>Автор:</t>
        </r>
        <r>
          <rPr>
            <sz val="9"/>
            <color indexed="81"/>
            <rFont val="Tahoma"/>
            <family val="2"/>
            <charset val="204"/>
          </rPr>
          <t xml:space="preserve">
конечный пункт расчистки- оп.192</t>
        </r>
      </text>
    </comment>
    <comment ref="K57" authorId="0">
      <text>
        <r>
          <rPr>
            <b/>
            <sz val="9"/>
            <color indexed="81"/>
            <rFont val="Tahoma"/>
            <family val="2"/>
            <charset val="204"/>
          </rPr>
          <t>Автор:</t>
        </r>
        <r>
          <rPr>
            <sz val="9"/>
            <color indexed="81"/>
            <rFont val="Tahoma"/>
            <family val="2"/>
            <charset val="204"/>
          </rPr>
          <t xml:space="preserve">
оп 257- дер Токовица</t>
        </r>
      </text>
    </comment>
  </commentList>
</comments>
</file>

<file path=xl/sharedStrings.xml><?xml version="1.0" encoding="utf-8"?>
<sst xmlns="http://schemas.openxmlformats.org/spreadsheetml/2006/main" count="5078" uniqueCount="2307">
  <si>
    <t xml:space="preserve">Приложение № 1 к </t>
  </si>
  <si>
    <t>к Техническому заданию</t>
  </si>
  <si>
    <t>№ п/п</t>
  </si>
  <si>
    <t>Административный район</t>
  </si>
  <si>
    <t xml:space="preserve">Адрес структурного подразделения </t>
  </si>
  <si>
    <t>Диспетчерское наименование</t>
  </si>
  <si>
    <t>Класс U, кВ</t>
  </si>
  <si>
    <t>№ ТМ в SAP</t>
  </si>
  <si>
    <t>№ опор</t>
  </si>
  <si>
    <t>Ширина существующей просеки, м</t>
  </si>
  <si>
    <t>Пункты перебазировки</t>
  </si>
  <si>
    <t xml:space="preserve">Расстояние от базы структурного подразделения, до условной середины участка выполнения работ (расчет Кд), км </t>
  </si>
  <si>
    <t>Объём работ</t>
  </si>
  <si>
    <t>Месяц выполнения работ</t>
  </si>
  <si>
    <t>Наличие труднодоступных участков (овраги, болота)</t>
  </si>
  <si>
    <t>Начальный</t>
  </si>
  <si>
    <t xml:space="preserve">Конечный </t>
  </si>
  <si>
    <t>от базы ПО/РЭС до объекта ремонта по</t>
  </si>
  <si>
    <t>от места въезда на линию до середины ремонтируемого участка по трассе линии</t>
  </si>
  <si>
    <t>Расчистка от ДКР, га</t>
  </si>
  <si>
    <t>Вырубка деревьев с диаметром ствола на высоте 1 м более 100 мм, в том числе по толщине деревьев, шт</t>
  </si>
  <si>
    <t>шоссейной дороге</t>
  </si>
  <si>
    <t>грунтовой дороге</t>
  </si>
  <si>
    <t>Ручная</t>
  </si>
  <si>
    <t>Механизированная</t>
  </si>
  <si>
    <t>Ручная / механизированная</t>
  </si>
  <si>
    <t>Густая, га</t>
  </si>
  <si>
    <t>Средняя, га</t>
  </si>
  <si>
    <t>Мелкая, га</t>
  </si>
  <si>
    <t>Итого, га</t>
  </si>
  <si>
    <t>От 10 до 15 см, шт</t>
  </si>
  <si>
    <t>От 15 до 20 см, шт</t>
  </si>
  <si>
    <t>От 25 до 40 см, шт</t>
  </si>
  <si>
    <t>Более 40 см, шт</t>
  </si>
  <si>
    <t>Итого, шт</t>
  </si>
  <si>
    <t>Производственное отделение "Северные электрические сети"</t>
  </si>
  <si>
    <t>ВЛ 6-10 кВ</t>
  </si>
  <si>
    <t>Мурашинский район</t>
  </si>
  <si>
    <t>г Мураши ул Халтурина 1А</t>
  </si>
  <si>
    <t>ВЛ-10кВ Ф.М-5 ПС Мураши</t>
  </si>
  <si>
    <t>VS010-6100139</t>
  </si>
  <si>
    <t>157-172,174-179,180-224,225-231,232-240,241-290,292-305</t>
  </si>
  <si>
    <t>12-13</t>
  </si>
  <si>
    <t>база Мурашинского РЭС</t>
  </si>
  <si>
    <t>п Новый</t>
  </si>
  <si>
    <t>май</t>
  </si>
  <si>
    <t>лога</t>
  </si>
  <si>
    <t>172-174,179-180,224-225,231-232,240-241,290-292</t>
  </si>
  <si>
    <t>14</t>
  </si>
  <si>
    <t>ВЛ-10кВ Ф.М-2 ПС Мураши</t>
  </si>
  <si>
    <t>VS010-6100135</t>
  </si>
  <si>
    <t>4-125</t>
  </si>
  <si>
    <t>10-11</t>
  </si>
  <si>
    <t>п Октябрьский</t>
  </si>
  <si>
    <t>июль</t>
  </si>
  <si>
    <t>ВЛ-10кВ Ф.П-4 ПС Пермята</t>
  </si>
  <si>
    <t>VS010-6100159</t>
  </si>
  <si>
    <t>2-27,29-53,55-102,104-133; отпайка от оп. №127: 127-1,2-4</t>
  </si>
  <si>
    <t>Д Пермята</t>
  </si>
  <si>
    <t>д. Паламахино</t>
  </si>
  <si>
    <t>Июнь</t>
  </si>
  <si>
    <t>27-29,53-55,102-104,133-155; отпайка от оп. №127: 4-8</t>
  </si>
  <si>
    <t>ВЛ-10кВ Ф.М-1 ПС Мураши</t>
  </si>
  <si>
    <t>VS010-6100134</t>
  </si>
  <si>
    <t>75-78,79-118,120-137,138-151,155-243,244-307</t>
  </si>
  <si>
    <t>г Мураши</t>
  </si>
  <si>
    <t>п Березовский</t>
  </si>
  <si>
    <t>лога, болото</t>
  </si>
  <si>
    <t>78-79,118-120,137-138,151-155</t>
  </si>
  <si>
    <t>ВЛ-10кВ Ф.М-3 ПС Мураши</t>
  </si>
  <si>
    <t>VS010-6100136</t>
  </si>
  <si>
    <t>3-9,36-56, 73-134</t>
  </si>
  <si>
    <t>15</t>
  </si>
  <si>
    <t>август</t>
  </si>
  <si>
    <t>лог</t>
  </si>
  <si>
    <t>ВЛ-10кВ Ф.М-7 ПС Мураши</t>
  </si>
  <si>
    <t>VS010-6100141</t>
  </si>
  <si>
    <t>30-61</t>
  </si>
  <si>
    <t>сентябрь</t>
  </si>
  <si>
    <t>Кирсинский РЭС</t>
  </si>
  <si>
    <t>г.Кирс ул.      Энергетиков 1</t>
  </si>
  <si>
    <t>ВЛ 6 кВ Ф С-5 от ПС Созим</t>
  </si>
  <si>
    <t>VS006-6100016</t>
  </si>
  <si>
    <t>5-13,14-20,23-71</t>
  </si>
  <si>
    <t>18-20</t>
  </si>
  <si>
    <t>п.Сорда</t>
  </si>
  <si>
    <t>болото</t>
  </si>
  <si>
    <t>ВЛ 10 кВ Ф Л-1 от ПС Лойно</t>
  </si>
  <si>
    <t>VS010-6100212</t>
  </si>
  <si>
    <t>45-97,101-120,124-139</t>
  </si>
  <si>
    <t>база Баталово</t>
  </si>
  <si>
    <t>ВЛ 10 кВ Ф Л-10 от ПС Лойно</t>
  </si>
  <si>
    <t>VS010-6100237</t>
  </si>
  <si>
    <t>40-91,93-114,118-134,134отп-147,147-152</t>
  </si>
  <si>
    <t>ВЛ 10 кВ Ф Л-6 от ПС Лойно</t>
  </si>
  <si>
    <t>VS010-6100232</t>
  </si>
  <si>
    <t>2-80,87-126</t>
  </si>
  <si>
    <t>14-17</t>
  </si>
  <si>
    <t>поворот на п.Чус</t>
  </si>
  <si>
    <t>болото,овраги</t>
  </si>
  <si>
    <t>ВЛ 10 кВ Ф Л-7 от ПС Лойно</t>
  </si>
  <si>
    <t>VS010-6100239</t>
  </si>
  <si>
    <t>2-76,85-125,130-159</t>
  </si>
  <si>
    <t>16;20</t>
  </si>
  <si>
    <t>ВЛ 10 кВ Ф Л-9 от ПС Лойно</t>
  </si>
  <si>
    <t>VS010-6100236</t>
  </si>
  <si>
    <t>2-81,92-100,101-110</t>
  </si>
  <si>
    <t>11-17</t>
  </si>
  <si>
    <t>д.Бутино</t>
  </si>
  <si>
    <t>ВЛ 10 кВ Ф Л-11 от ПС Лойно</t>
  </si>
  <si>
    <t>VS010-6100238</t>
  </si>
  <si>
    <t>2-21</t>
  </si>
  <si>
    <t>пр.опор №20-21</t>
  </si>
  <si>
    <t>Юрьянский район</t>
  </si>
  <si>
    <t>п. Юрья ул. Энергетиков, д.11</t>
  </si>
  <si>
    <t>ВЛ 6кВ Ф №4 от ПС №5</t>
  </si>
  <si>
    <t>VS006-6100022</t>
  </si>
  <si>
    <t>2-27</t>
  </si>
  <si>
    <t>30</t>
  </si>
  <si>
    <t>база Юрьянского РЭС</t>
  </si>
  <si>
    <t>опора №52</t>
  </si>
  <si>
    <t>27-52</t>
  </si>
  <si>
    <t>ВЛ 10кВ Ф М-2 ПС Медяны</t>
  </si>
  <si>
    <t>VS010-6100125</t>
  </si>
  <si>
    <t>100-110</t>
  </si>
  <si>
    <t>10-20</t>
  </si>
  <si>
    <t>База Медянского участка</t>
  </si>
  <si>
    <t>Условная середина (пр.оп. №100-101)</t>
  </si>
  <si>
    <t>болото (пролеты опор №100-110)</t>
  </si>
  <si>
    <t>110-124, 170-192</t>
  </si>
  <si>
    <t xml:space="preserve">Опаринский </t>
  </si>
  <si>
    <t>п. Опарино, ул.Березовская 13</t>
  </si>
  <si>
    <t>ВЛ-10кВ Ф.Ма-1 ПС Маромица</t>
  </si>
  <si>
    <t>VS010-6100120</t>
  </si>
  <si>
    <t>2-192; отп. от оп.№192: 192-1,1-4</t>
  </si>
  <si>
    <t>12-16</t>
  </si>
  <si>
    <t>База Опаринского РЭС</t>
  </si>
  <si>
    <t>пос. Северный</t>
  </si>
  <si>
    <t>июнь</t>
  </si>
  <si>
    <t>ВЛ-10кВ Ф.Ма-2 ПС Маромица</t>
  </si>
  <si>
    <t>VS010-6100121</t>
  </si>
  <si>
    <t>2-120, 148-194; отп. от оп.№170: 170-1</t>
  </si>
  <si>
    <t>11-13</t>
  </si>
  <si>
    <t>пос. Речной</t>
  </si>
  <si>
    <t>ВЛ-10кВ Ф.Ма-6 ПС Маромица</t>
  </si>
  <si>
    <t>VS010-6100123</t>
  </si>
  <si>
    <t>2-146; 191-224</t>
  </si>
  <si>
    <t>8-16</t>
  </si>
  <si>
    <t>ВЛ-10кВ Ф.О-10 ПС Опарино</t>
  </si>
  <si>
    <t>VS010-6100151</t>
  </si>
  <si>
    <t>1-38,41-90,93-96,98-200</t>
  </si>
  <si>
    <t>ст. Нагибино</t>
  </si>
  <si>
    <t>река Луза (пр.37-38)</t>
  </si>
  <si>
    <t>Омутнинский РЭС</t>
  </si>
  <si>
    <t>г. Омутнинск, ул.Дружбы, 15</t>
  </si>
  <si>
    <t>ВЛ-10кВ ф.О-15 ПС Омутнинск</t>
  </si>
  <si>
    <t>VS010-6100257</t>
  </si>
  <si>
    <t>53-57,61-153</t>
  </si>
  <si>
    <t>8-20</t>
  </si>
  <si>
    <t>База Омутнинского РЭС</t>
  </si>
  <si>
    <t>п. Шахровка</t>
  </si>
  <si>
    <t>( сыро 61-153)</t>
  </si>
  <si>
    <t>3-4,6-13,15-22,28-29,38-39</t>
  </si>
  <si>
    <t>8-18</t>
  </si>
  <si>
    <t>ВЛ-10кВ ф.О-6 ПС Омутнинск</t>
  </si>
  <si>
    <t>VS010-6100148</t>
  </si>
  <si>
    <t>17-29,35-48,50-100</t>
  </si>
  <si>
    <t>10-18</t>
  </si>
  <si>
    <t>(сыро 35-48, 50-80), ( 48-49 река),( 82-83 лог)</t>
  </si>
  <si>
    <t>3-8</t>
  </si>
  <si>
    <t>9-14</t>
  </si>
  <si>
    <t>ВЛ-10кВ ф.П-38 ПС Песковка от КРН 381</t>
  </si>
  <si>
    <t>VS010-6100086</t>
  </si>
  <si>
    <t>200-227,228-294,295-307</t>
  </si>
  <si>
    <t>15-20</t>
  </si>
  <si>
    <t>Л.Поляны</t>
  </si>
  <si>
    <t>л/у Лупья</t>
  </si>
  <si>
    <t>ВЛ-10 кВ ф.О-12 ПС Омутнинск от КРН 121 Ежово</t>
  </si>
  <si>
    <t>VS010-6100211</t>
  </si>
  <si>
    <t>161-204,208-259,260-267,268-278</t>
  </si>
  <si>
    <t>д.Ежово</t>
  </si>
  <si>
    <t>д. Залазна</t>
  </si>
  <si>
    <t>ВЛ-10кВ ф.О-7 ПС Омутнинск</t>
  </si>
  <si>
    <t>VS010-6100259</t>
  </si>
  <si>
    <t>16-22,23-42,50-53,54-58,67-81</t>
  </si>
  <si>
    <t>(сыро 16-22, 23-42, 50-53,54-58,67-81)</t>
  </si>
  <si>
    <t>ВЛ-6кВ ф.В-29 П Восток</t>
  </si>
  <si>
    <t>VS006-6100003</t>
  </si>
  <si>
    <t>14-47,72-96</t>
  </si>
  <si>
    <t>9-10</t>
  </si>
  <si>
    <t>п.Восток</t>
  </si>
  <si>
    <t>п.Белореченск</t>
  </si>
  <si>
    <t>(болото 14-47), (сыро72-96)</t>
  </si>
  <si>
    <t>1-11,13-14</t>
  </si>
  <si>
    <t>10-16</t>
  </si>
  <si>
    <t>ВЛ-6кВ ф.В-19 П Восток</t>
  </si>
  <si>
    <t>VS006-6100021-001</t>
  </si>
  <si>
    <t>14-46, 71-73</t>
  </si>
  <si>
    <t>(болото 14-46)</t>
  </si>
  <si>
    <t>ВЛ-10кВ ф.П-6 ПС Песковка</t>
  </si>
  <si>
    <t>VS010-6100143-005</t>
  </si>
  <si>
    <t>315-318, 339-343, 370-375, 376-378, 392-421.</t>
  </si>
  <si>
    <t>д.Зимино</t>
  </si>
  <si>
    <t>д. Ренёвская</t>
  </si>
  <si>
    <t>Нагорский район</t>
  </si>
  <si>
    <t>п.Нагорск ул. Леушина, д.48</t>
  </si>
  <si>
    <t>ВЛ-10 кВ ф.Н-8 ПС Нагорск</t>
  </si>
  <si>
    <t>VS010-6100028-003</t>
  </si>
  <si>
    <t>284-289, 290-336, 341-353, 362-363, 365-367, 369-381, 394-420, 434-435</t>
  </si>
  <si>
    <t>База Нагорского РЭС</t>
  </si>
  <si>
    <t>ВЛ-10 кВ ф.За-2 ПС Заево</t>
  </si>
  <si>
    <t>VS010-6100082-004</t>
  </si>
  <si>
    <t>294-309</t>
  </si>
  <si>
    <t>12-14</t>
  </si>
  <si>
    <t>с. Заево</t>
  </si>
  <si>
    <t>ВЛ-10 кВ ф.За-3 ПС Заево</t>
  </si>
  <si>
    <t>VS010-6100083-001</t>
  </si>
  <si>
    <t>24-31, 44-46, 47-52, 53-56, 58-59, 109-116, 117-121, 126-127, 129-131, 138-139, 143-157</t>
  </si>
  <si>
    <t>VS010-6100083-002</t>
  </si>
  <si>
    <t>157-170</t>
  </si>
  <si>
    <t>ВЛ-10 кВ ф.За-3 ПС Заево отп. На За-308</t>
  </si>
  <si>
    <t>VS010-6100083-506</t>
  </si>
  <si>
    <t>91-113, 114-146, 147-160.</t>
  </si>
  <si>
    <t>14-16</t>
  </si>
  <si>
    <t>ВЛ-10 кВ ф.С-3 ПС Синегорье</t>
  </si>
  <si>
    <t>VS010-6100187-001</t>
  </si>
  <si>
    <t>229-262</t>
  </si>
  <si>
    <t>16-18</t>
  </si>
  <si>
    <t>с. Синегорье</t>
  </si>
  <si>
    <t>ВЛ-10 кВ ф.С-4 ПС Синегорье отп. На С-417</t>
  </si>
  <si>
    <t>VS010-6100188-003</t>
  </si>
  <si>
    <t>419-426, 427-434, 468-533.</t>
  </si>
  <si>
    <t>8-12</t>
  </si>
  <si>
    <t>п. Орлецы</t>
  </si>
  <si>
    <t>Слободской район</t>
  </si>
  <si>
    <t>г.Слободской, ул.Трактовая, д. 103</t>
  </si>
  <si>
    <t>ВЛ-10 кВ ф-Ш-6 ПС Шестаки</t>
  </si>
  <si>
    <t>VS010-6100205</t>
  </si>
  <si>
    <t>1-26, 107-126, 155-168, 307-354, 409-413, 417-420;
отп. Л-1203 1-27, 30-34; отп. Ш-603 оп. 5-14</t>
  </si>
  <si>
    <t>База структурного подразделения</t>
  </si>
  <si>
    <t>д.Рычажное</t>
  </si>
  <si>
    <t>198-212</t>
  </si>
  <si>
    <t>База Слободского РЭС</t>
  </si>
  <si>
    <t>198-212 - болото
227-228 - овраг</t>
  </si>
  <si>
    <t>Подосиновский район</t>
  </si>
  <si>
    <t>п.Подосиновец, ул.Советская, 76</t>
  </si>
  <si>
    <t>ВЛ-10кВ ф. Пн-10 ПС Пинюг</t>
  </si>
  <si>
    <t>VS010-6100221</t>
  </si>
  <si>
    <t>75-110,140-142,145-147,148-152,161-163,165-167,173-175,200-201,214-215,219-220,237-239,250-257</t>
  </si>
  <si>
    <t>п.Пинюг, ПС Пинюг</t>
  </si>
  <si>
    <t>Условная середина (пр.оп. №91-92)</t>
  </si>
  <si>
    <t>Итого ВЛ 6-10 кВ</t>
  </si>
  <si>
    <t>ВЛ-35 кВ</t>
  </si>
  <si>
    <t>СВЛ</t>
  </si>
  <si>
    <t>г. Киров, ул. Московская,98</t>
  </si>
  <si>
    <t>ВЛ-35кВ Шестаки-Лекма</t>
  </si>
  <si>
    <t>VL035-610033</t>
  </si>
  <si>
    <t>23-27,28-38,49-52,54-59,61-69,71-73,76-80,90-92,95-97,103-104,108-112,117-119,126-127,128-129</t>
  </si>
  <si>
    <t>27-30</t>
  </si>
  <si>
    <t>База СЭС</t>
  </si>
  <si>
    <t>Условная середина (пр.оп. №64-65)</t>
  </si>
  <si>
    <t>ВЛ-35кВ Нагорск-Синегорье</t>
  </si>
  <si>
    <t>VL035-610026</t>
  </si>
  <si>
    <t>51-62,65-67,68-75,94-102,126-127,129-130,132-133,155-157,247-248</t>
  </si>
  <si>
    <t>12-30</t>
  </si>
  <si>
    <t>Условная середина (пр.оп. №123-124)</t>
  </si>
  <si>
    <t>ВЛ-35 кВ Лойно-Кай</t>
  </si>
  <si>
    <t>VL035-610024</t>
  </si>
  <si>
    <t>1-18,19-23,25-31,33-36,37-40,41-44,46-55,59-65,66-72,74-78,79-80,81-94,96-124,124-124а,124а-125,125-132</t>
  </si>
  <si>
    <t>9-30</t>
  </si>
  <si>
    <t>Условная середина (пр.оп. №65-66)</t>
  </si>
  <si>
    <t>18-19,23-25,31-33,36-37,40-41,44-46,55-59,65-66,94-96</t>
  </si>
  <si>
    <t>7-30</t>
  </si>
  <si>
    <t>ВЛ-35 кВ Иванцево-Нагорск</t>
  </si>
  <si>
    <t>VL035-610022</t>
  </si>
  <si>
    <t>10-14,39-43,79-80,85-86,89-103,109-112,118-119,122-124,145-146,154-155,157-159</t>
  </si>
  <si>
    <t>19-30</t>
  </si>
  <si>
    <t>Условная середина (пр.оп. №79-80)</t>
  </si>
  <si>
    <t>149-150</t>
  </si>
  <si>
    <t>ВЛ-35 кВ Шестаки-Нагорск</t>
  </si>
  <si>
    <t>VL035-610021</t>
  </si>
  <si>
    <t>11-19,20-30,31-34,36-45,46-52,54-56,57-64,67-74,77-98,101-112,117-214,219-221,222-223</t>
  </si>
  <si>
    <t>18-30</t>
  </si>
  <si>
    <t>Условная середина (пр.оп. №181-182)</t>
  </si>
  <si>
    <t>231-232,234-235,237-238,239-240,244-249,250-253,258-259,279-280,281-282,287-288,291-292,294-297,299-300,301-302,319-320,321-322,324-329,331-332,333-339,348-350,358-360,361-363; отп. от оп.№227:227-1,1-2,8-9,11-12</t>
  </si>
  <si>
    <t>ВЛ-35 кВ №45</t>
  </si>
  <si>
    <t>VL035-610045</t>
  </si>
  <si>
    <t>13-15</t>
  </si>
  <si>
    <t>Условная середина (пр.оп. №16-17)</t>
  </si>
  <si>
    <t>2-5,11-13,15-17,26-27,32-33</t>
  </si>
  <si>
    <t>16-26</t>
  </si>
  <si>
    <t>ВЛ-35 кВ №46</t>
  </si>
  <si>
    <t>VL035-610046</t>
  </si>
  <si>
    <t>20-21</t>
  </si>
  <si>
    <t>1а-3, 3-5,11-13,15-17,25-27,32-33</t>
  </si>
  <si>
    <t>Итого ВЛ 35 кВ</t>
  </si>
  <si>
    <t>Производственное отделение "Южные электрические сети"</t>
  </si>
  <si>
    <t>Верхошижемский район</t>
  </si>
  <si>
    <t>п.Верхошижемье, ул.Кирова, 32</t>
  </si>
  <si>
    <t>ВЛ 10 кВ Ф-4 ПС 110 кВ Верхошижемье</t>
  </si>
  <si>
    <t>VS010-6200357-005</t>
  </si>
  <si>
    <t>Пролет 81-82</t>
  </si>
  <si>
    <t>Условная середина (пр.оп. №200-201)</t>
  </si>
  <si>
    <t>заболоченность</t>
  </si>
  <si>
    <t>Пролет 135-137</t>
  </si>
  <si>
    <t>Пролет 180-181</t>
  </si>
  <si>
    <t>VS010-6200357-006</t>
  </si>
  <si>
    <t>Пролет 240-246</t>
  </si>
  <si>
    <t>пересечение с рекой</t>
  </si>
  <si>
    <t>Пролет 318-320</t>
  </si>
  <si>
    <t>Пролет 332-333</t>
  </si>
  <si>
    <t>Пролет 345-347</t>
  </si>
  <si>
    <t>VS010-6200357-513</t>
  </si>
  <si>
    <t>Пролет 1-2 отп на ТП-405</t>
  </si>
  <si>
    <t>VS010-6200357-514</t>
  </si>
  <si>
    <t>Пролет 1-3 отп на ТП-408</t>
  </si>
  <si>
    <t>Пролет 8-10 отп на ТП-408</t>
  </si>
  <si>
    <t>VS010-6200357-515</t>
  </si>
  <si>
    <t>Пролет 8-9 отп на ТП-409</t>
  </si>
  <si>
    <t>Пролет 16-18</t>
  </si>
  <si>
    <t>Пролет 84-85</t>
  </si>
  <si>
    <t>Пролет 86-88</t>
  </si>
  <si>
    <t>Пролет 120-121</t>
  </si>
  <si>
    <t>Пролет 129-130</t>
  </si>
  <si>
    <t>Пролет 143-144</t>
  </si>
  <si>
    <t>Пролет 145-146</t>
  </si>
  <si>
    <t>Пролет 146-147</t>
  </si>
  <si>
    <t>Пролет 150-151</t>
  </si>
  <si>
    <t>Пролет 151-154</t>
  </si>
  <si>
    <t>Пролет 211-213</t>
  </si>
  <si>
    <t>Пролет 238-240</t>
  </si>
  <si>
    <t>Пролет 364-365</t>
  </si>
  <si>
    <t>Пролет 365-370</t>
  </si>
  <si>
    <t>Пролет 379-383</t>
  </si>
  <si>
    <t>Пролет 384-392</t>
  </si>
  <si>
    <t>Пролет 7-8 отп на ТП-408</t>
  </si>
  <si>
    <t>Пролет 10-13 отп на ТП-408</t>
  </si>
  <si>
    <t>Пролет 1-2 отп на ТП-409</t>
  </si>
  <si>
    <t>Пролет 2-3 отп на ТП-409</t>
  </si>
  <si>
    <t>Пролет 4-5 отп на ТП-409</t>
  </si>
  <si>
    <t>Итого (ВЛ 10 кВ Ф-4 ПС 110 кВ Верхошижемье)</t>
  </si>
  <si>
    <t>Нолинский район</t>
  </si>
  <si>
    <t>г. Нолинск, ул. Чапаева, д. 19</t>
  </si>
  <si>
    <t>ВЛ 10кВ Ф-14 ПС 35кВ Татаурово</t>
  </si>
  <si>
    <t>VS010-6200288-001</t>
  </si>
  <si>
    <t>Пролет 47-83</t>
  </si>
  <si>
    <t>г.Нолинск ул.Чапаева 19</t>
  </si>
  <si>
    <t>Нолинский РЭС</t>
  </si>
  <si>
    <t>Условная середина (пр.оп. №49-50)</t>
  </si>
  <si>
    <t>VS010-6200288-501</t>
  </si>
  <si>
    <t>Пролет 37-47 отп на ТП-1428</t>
  </si>
  <si>
    <t>Пролет 49-96 отп на ТП-1428</t>
  </si>
  <si>
    <t>Итого (ВЛ 10кВ Ф-14 ПС 35кВ Татаурово)</t>
  </si>
  <si>
    <t>Оричевский  район</t>
  </si>
  <si>
    <t>пгт Оричи ул. Южная д.50</t>
  </si>
  <si>
    <t>ВЛ 10 кВ Ф-1 ПС 110 кВ Оричи</t>
  </si>
  <si>
    <t>VS010-6200193-001</t>
  </si>
  <si>
    <t>Пролет 2-3</t>
  </si>
  <si>
    <t>РПБ РЭС</t>
  </si>
  <si>
    <t>Условная середина (Пролет 150-151)</t>
  </si>
  <si>
    <t>Пролет  3-6</t>
  </si>
  <si>
    <t>канава (мех. расчистка возможна)</t>
  </si>
  <si>
    <t>Пролет  6-7</t>
  </si>
  <si>
    <t>Пролет 7-9</t>
  </si>
  <si>
    <t>VS010-6200193-002</t>
  </si>
  <si>
    <t>Пролет 60-63</t>
  </si>
  <si>
    <t>Пролет 99-102</t>
  </si>
  <si>
    <t>Пролет 105-110</t>
  </si>
  <si>
    <t>Пролет 110-111</t>
  </si>
  <si>
    <t>Пролет 117-120</t>
  </si>
  <si>
    <t>Пролет 121-127</t>
  </si>
  <si>
    <t>Пролет 153-164</t>
  </si>
  <si>
    <t>Пролет 164-166</t>
  </si>
  <si>
    <t>Пролет 168-175</t>
  </si>
  <si>
    <t>Пролет 176-185</t>
  </si>
  <si>
    <t>Пролет 186-201</t>
  </si>
  <si>
    <t>VS010-6200193-003</t>
  </si>
  <si>
    <t>Пролет 209-211</t>
  </si>
  <si>
    <t>Пролет 211-218</t>
  </si>
  <si>
    <t>Пролет 222-223</t>
  </si>
  <si>
    <t>Пролет 231-238</t>
  </si>
  <si>
    <t>водотводная канава заросла в охранной зоне ВЛ</t>
  </si>
  <si>
    <t>Пролет 238-243</t>
  </si>
  <si>
    <t>Пролет 243-251</t>
  </si>
  <si>
    <t>Пролет 251-252</t>
  </si>
  <si>
    <t>Пролет 252-253</t>
  </si>
  <si>
    <t>Пролет 253-254</t>
  </si>
  <si>
    <t>низкое место  (мех. расчистка возможна)</t>
  </si>
  <si>
    <t>Пролет 254-257</t>
  </si>
  <si>
    <t>Пролет 259-260</t>
  </si>
  <si>
    <t>Пролет 260-261</t>
  </si>
  <si>
    <t>Пролет 272-273</t>
  </si>
  <si>
    <t>Пролет 278-282</t>
  </si>
  <si>
    <t>Пролет 282-283</t>
  </si>
  <si>
    <t>Пролет 283-284</t>
  </si>
  <si>
    <t>Пролет 285-289</t>
  </si>
  <si>
    <t>Пролет 289-291</t>
  </si>
  <si>
    <t>Пролет 291-296</t>
  </si>
  <si>
    <t>Пролет 304-306</t>
  </si>
  <si>
    <t>Пролет 306-307</t>
  </si>
  <si>
    <t>Пролет 307-308</t>
  </si>
  <si>
    <t>ручей низкое место</t>
  </si>
  <si>
    <t>Пролет 308-309</t>
  </si>
  <si>
    <t>Пролет 323-324</t>
  </si>
  <si>
    <t>Пролет 324-325</t>
  </si>
  <si>
    <t>Пролет 325-327</t>
  </si>
  <si>
    <t>Пролет 329-330</t>
  </si>
  <si>
    <t>VS010-6200193-506</t>
  </si>
  <si>
    <t>Пролет 125-1 отп на ТП-107</t>
  </si>
  <si>
    <t>VS010-6200193-504</t>
  </si>
  <si>
    <t>Пролет 110-2 отп ТП-105</t>
  </si>
  <si>
    <t>Пролет 9-12 отп ТП-105</t>
  </si>
  <si>
    <t>Пролет 17-18 отп ТП-105</t>
  </si>
  <si>
    <t>VS010-6200193-501</t>
  </si>
  <si>
    <t>Пролет 21-29 отп на ТП-116</t>
  </si>
  <si>
    <t>Пролет 29-33 отп на ТП-116</t>
  </si>
  <si>
    <t xml:space="preserve"> низкое место (мех. расчистка возможна)</t>
  </si>
  <si>
    <t>Пролет 33-34 отп на ТП-116</t>
  </si>
  <si>
    <t xml:space="preserve"> низкое место</t>
  </si>
  <si>
    <t>Итог (ВЛ 10 кВ Ф-1 ПС 110 кВ Оричи)</t>
  </si>
  <si>
    <t>ВЛ 10 кВ Ф-9 ПС 110 кВ Оричи</t>
  </si>
  <si>
    <t>VS010-6200198-507</t>
  </si>
  <si>
    <t xml:space="preserve">Пролет 7-10 отп ТП-922 </t>
  </si>
  <si>
    <t>Условная середина (Пролет 75-76)</t>
  </si>
  <si>
    <t xml:space="preserve">Пролет 11-13  отп ТП-922 </t>
  </si>
  <si>
    <t xml:space="preserve">Пролет 14-15  отп ТП-922 </t>
  </si>
  <si>
    <t xml:space="preserve">Пролет 47-48 отп ТП-922 </t>
  </si>
  <si>
    <t xml:space="preserve">Пролет 50-57 отп ТП-922 </t>
  </si>
  <si>
    <t>канава перпендикулярно просеке</t>
  </si>
  <si>
    <t xml:space="preserve">Пролет 57-61 отп ТП-922 </t>
  </si>
  <si>
    <t xml:space="preserve">Пролет 61-62 отп ТП-922 </t>
  </si>
  <si>
    <t xml:space="preserve">Пролет 62-70 отп ТП-922 </t>
  </si>
  <si>
    <t xml:space="preserve">Пролет 72-73 отп ТП-922 </t>
  </si>
  <si>
    <t>канавы и пересечения с дорогой</t>
  </si>
  <si>
    <t>VS010-6200198-508</t>
  </si>
  <si>
    <t xml:space="preserve">Пролет 73-76 отп ТП-922 </t>
  </si>
  <si>
    <t xml:space="preserve">Пролет 84-85 отп ТП-922 </t>
  </si>
  <si>
    <t>VS010-6200198-521</t>
  </si>
  <si>
    <t xml:space="preserve">Пролет 85-87 отп ТП-922 </t>
  </si>
  <si>
    <t xml:space="preserve">Пролет 87-94 отп ТП-922 </t>
  </si>
  <si>
    <t xml:space="preserve">Пролет 94-98 отп ТП-922 </t>
  </si>
  <si>
    <t>Итог (ВЛ 10 кВ Ф-9 ПС 110 кВ Оричи)</t>
  </si>
  <si>
    <t>Унинский  район</t>
  </si>
  <si>
    <t>пгт Уни ул.Энергетиков д.11</t>
  </si>
  <si>
    <t>ВЛ 10 кВ Ф-5 ПС 110 кВ Уни</t>
  </si>
  <si>
    <t>VS010-6200034-003</t>
  </si>
  <si>
    <t>Пролет 19-20</t>
  </si>
  <si>
    <t>РЭС</t>
  </si>
  <si>
    <t>Условная середина (пролет 39-40 маг)</t>
  </si>
  <si>
    <t>Пролет 41-42</t>
  </si>
  <si>
    <t>VS010-6200034-004</t>
  </si>
  <si>
    <t>Пролет 52-54</t>
  </si>
  <si>
    <t>VS010-6200034-510</t>
  </si>
  <si>
    <t>Пролет 22-25 отп на ТП-508</t>
  </si>
  <si>
    <t>VS010-6200034-512</t>
  </si>
  <si>
    <t>Пролет 70-71 отп на ТП-508</t>
  </si>
  <si>
    <t>Пролет 79-81 отп на ТП-508</t>
  </si>
  <si>
    <t>Пролет 3-13 отп на ТП-508</t>
  </si>
  <si>
    <t>Пролет 13-14 отп на ТП-508</t>
  </si>
  <si>
    <t>Пролет 14-15 отп на ТП-508</t>
  </si>
  <si>
    <t>Пролет 39-44 отп на ТП-508</t>
  </si>
  <si>
    <t>Пролет 50-56 отп на ТП-508</t>
  </si>
  <si>
    <t>Пролет 68-70 отп на ТП-508</t>
  </si>
  <si>
    <t>Пролет 87-89 отп на ТП-508</t>
  </si>
  <si>
    <t>Пролет 90-92 отп на ТП-508</t>
  </si>
  <si>
    <t>Пролеты 96-96А, 97А-97 отп на ТП-508</t>
  </si>
  <si>
    <t>Пролет 98-100 отп на ТП-508</t>
  </si>
  <si>
    <t>VS010-6200034-515</t>
  </si>
  <si>
    <t>Пролет 99-1 отп на ТП-516</t>
  </si>
  <si>
    <t>VS010-6200034-511</t>
  </si>
  <si>
    <t>Пролет 31-4 отп на ТП-510</t>
  </si>
  <si>
    <t>Итог (ВЛ 10 кВ Ф-5 ПС 110 кВ Уни)</t>
  </si>
  <si>
    <t>ВЛ 10 кВ Ф-7 ПС 35 кВ Порез</t>
  </si>
  <si>
    <t>VS010-6200300-001</t>
  </si>
  <si>
    <t>Пролет 27-28</t>
  </si>
  <si>
    <t>Условная середина (Пролет 80-81)</t>
  </si>
  <si>
    <t>Пролет 29-42</t>
  </si>
  <si>
    <t>Пролет 43-50</t>
  </si>
  <si>
    <t>Пролет 53-55</t>
  </si>
  <si>
    <t>овраги</t>
  </si>
  <si>
    <t>Пролет 58А-59</t>
  </si>
  <si>
    <t>Пролет 61-62</t>
  </si>
  <si>
    <t>VS010-6200300-002</t>
  </si>
  <si>
    <t>Пролет 62-64</t>
  </si>
  <si>
    <t>Пролет 96-97</t>
  </si>
  <si>
    <t>Пролет 118-122</t>
  </si>
  <si>
    <t>Пролет 123-127</t>
  </si>
  <si>
    <t>Пролет 136-146</t>
  </si>
  <si>
    <t>Пролет 159-165</t>
  </si>
  <si>
    <t>Пролет 167-169</t>
  </si>
  <si>
    <t>Пролет 170-178</t>
  </si>
  <si>
    <t>Пролет 179-181</t>
  </si>
  <si>
    <t>Пролет 186-188</t>
  </si>
  <si>
    <t>Пролет 191-194</t>
  </si>
  <si>
    <t>VS010-6200300-508</t>
  </si>
  <si>
    <t xml:space="preserve">Пролет 1-2 отп на Р-43 "С" </t>
  </si>
  <si>
    <t xml:space="preserve">Пролет 3-4 отп на Р-43 "С" </t>
  </si>
  <si>
    <t xml:space="preserve">Пролет 5-7 отп на Р-43 "С" </t>
  </si>
  <si>
    <t xml:space="preserve">Пролет 10-13 отп на Р-43 "С" </t>
  </si>
  <si>
    <t xml:space="preserve">Пролет 15-16 отп на Р-43 "С" </t>
  </si>
  <si>
    <t xml:space="preserve">Пролет 17-24А отп на Р-43 "С" </t>
  </si>
  <si>
    <t xml:space="preserve">Пролет 25-26 отп на Р-43 "С" </t>
  </si>
  <si>
    <t xml:space="preserve">Пролет 28-36 отп на Р-43 "С" </t>
  </si>
  <si>
    <t xml:space="preserve">Пролет 38-41 отп на Р-43 "С" </t>
  </si>
  <si>
    <t xml:space="preserve">Пролет 44-55 отп на Р-43 "С" </t>
  </si>
  <si>
    <t xml:space="preserve">Пролет 58-60А отп на Р-43 "С" </t>
  </si>
  <si>
    <t xml:space="preserve">Пролет 62-65 отп на Р-43 "С" </t>
  </si>
  <si>
    <t xml:space="preserve">Пролет 68-73 отп на Р-43 "С" </t>
  </si>
  <si>
    <t>VS010-6200300-509</t>
  </si>
  <si>
    <t xml:space="preserve">Пролет 73-82 отп на Р-43 "С" </t>
  </si>
  <si>
    <t xml:space="preserve">Пролет 83-87 отп на Р-43 "С" </t>
  </si>
  <si>
    <t xml:space="preserve">Пролет 87-88 отп на Р-43 "С" </t>
  </si>
  <si>
    <t>Итог (ВЛ 10 кВ Ф-7 ПС 35 кВ Порез)</t>
  </si>
  <si>
    <t>Кировская область</t>
  </si>
  <si>
    <t>г. Киров, ул. Щорса 62А</t>
  </si>
  <si>
    <t>ВЛ-35 кВ Лянгасово-Стрижи №4 с отпайкой на Победилово</t>
  </si>
  <si>
    <t>VL035-620040</t>
  </si>
  <si>
    <t>ПС Лянгасово -2</t>
  </si>
  <si>
    <t>Условная середина (пр.оп. №29-30)</t>
  </si>
  <si>
    <t>Пролет 3-4</t>
  </si>
  <si>
    <t>Пролет 4-5</t>
  </si>
  <si>
    <t>вдоль дороги</t>
  </si>
  <si>
    <t>Пролет 5-6</t>
  </si>
  <si>
    <t>сыро</t>
  </si>
  <si>
    <t>Пролет 6-7</t>
  </si>
  <si>
    <t>Пролет 7-8</t>
  </si>
  <si>
    <t>Пролет 8-9</t>
  </si>
  <si>
    <t>в середине сыро</t>
  </si>
  <si>
    <t>Пролет 9-10</t>
  </si>
  <si>
    <t>Пролет 10-11</t>
  </si>
  <si>
    <t>Пролет 11-12</t>
  </si>
  <si>
    <t>сыро, линию пересекает ручей</t>
  </si>
  <si>
    <t>Пролет 12-13</t>
  </si>
  <si>
    <t>Пролет 13-14</t>
  </si>
  <si>
    <t>Пролет 14-15</t>
  </si>
  <si>
    <t>Пролет 15-16</t>
  </si>
  <si>
    <t>Пролет 16-17</t>
  </si>
  <si>
    <t>сыро, ручей, торф</t>
  </si>
  <si>
    <t>Пролет 17-18</t>
  </si>
  <si>
    <t>Пролет 18-19</t>
  </si>
  <si>
    <t>Пролет 20-21</t>
  </si>
  <si>
    <t>Пролет 21-22</t>
  </si>
  <si>
    <t>Пролет 22-23</t>
  </si>
  <si>
    <t>Пролет 23-24</t>
  </si>
  <si>
    <t>Пролет 24-25</t>
  </si>
  <si>
    <t>Пролет 25-26</t>
  </si>
  <si>
    <t>Пролет 26-27</t>
  </si>
  <si>
    <t>Пролет 28-29</t>
  </si>
  <si>
    <t>Пролет 29-30</t>
  </si>
  <si>
    <t>Пролет 30-31</t>
  </si>
  <si>
    <t>Пролет 31-32</t>
  </si>
  <si>
    <t>Пролет 32-33</t>
  </si>
  <si>
    <t>у ручья в садах</t>
  </si>
  <si>
    <t>Пролет 34-35</t>
  </si>
  <si>
    <t>Пролет 35-36</t>
  </si>
  <si>
    <t>Пролет 36-37</t>
  </si>
  <si>
    <t>Пролет 37-38</t>
  </si>
  <si>
    <t>Пролет 38-39</t>
  </si>
  <si>
    <t>Пролет 39-40</t>
  </si>
  <si>
    <t>Пролет 40-41</t>
  </si>
  <si>
    <t>Пролет 42-43</t>
  </si>
  <si>
    <t>Пролет 43-44</t>
  </si>
  <si>
    <t>Пролет 48-49</t>
  </si>
  <si>
    <t>Пролет 49-50</t>
  </si>
  <si>
    <t>Пролет 50-51</t>
  </si>
  <si>
    <t>Пролет 51-52</t>
  </si>
  <si>
    <t>Пролет 52-53</t>
  </si>
  <si>
    <t>у дороги сыро</t>
  </si>
  <si>
    <t>Пролет 53-54</t>
  </si>
  <si>
    <t>Пролет 54-55</t>
  </si>
  <si>
    <t>у садоводческого забора</t>
  </si>
  <si>
    <t>Пролет 56-57</t>
  </si>
  <si>
    <t>на берегу реки</t>
  </si>
  <si>
    <t>Пролет 57-58</t>
  </si>
  <si>
    <t xml:space="preserve"> пром. террит.</t>
  </si>
  <si>
    <t>Пролет 21-1 отп на Победилово</t>
  </si>
  <si>
    <t>Пролет 1-2 отп на Победилово</t>
  </si>
  <si>
    <t>Пролет 2-3 отп на Победилово</t>
  </si>
  <si>
    <t>Итог (ВЛ-35 кВ Лянгасово-Стрижи №4 с отпайкой на Победилово)</t>
  </si>
  <si>
    <t>ВЛ-35 кВ Лянгасово-Стрижи №5 с отпайкой на Победилово</t>
  </si>
  <si>
    <t>VL035-620041</t>
  </si>
  <si>
    <t>Опора 1</t>
  </si>
  <si>
    <t>в опоре и у опоры</t>
  </si>
  <si>
    <t>Пролет 1-2</t>
  </si>
  <si>
    <t>Опора 2</t>
  </si>
  <si>
    <t>Опора 3</t>
  </si>
  <si>
    <t>Опора 6</t>
  </si>
  <si>
    <t>Опора 14</t>
  </si>
  <si>
    <t>Опора 21</t>
  </si>
  <si>
    <t>Опора 44</t>
  </si>
  <si>
    <t>в опоре и у опоры. Опора в садах</t>
  </si>
  <si>
    <t>Опора 1 отп на Победилово</t>
  </si>
  <si>
    <t>Опора 3 отп на Победилово</t>
  </si>
  <si>
    <t>Итог (ВЛ-35 кВ Лянгасово-Стрижи №5 с отпайкой на Победилово)</t>
  </si>
  <si>
    <t>ВЛ-35 кВ Каринка-Верхобыстрица</t>
  </si>
  <si>
    <t>VL035-620004</t>
  </si>
  <si>
    <t>Условная середина (пр.оп. №59-60)</t>
  </si>
  <si>
    <t>Пролет 18А-19</t>
  </si>
  <si>
    <t>Пролет 47-48</t>
  </si>
  <si>
    <t>Пролет 55-56</t>
  </si>
  <si>
    <t>Пролет 58-59</t>
  </si>
  <si>
    <t>Пролет 59-60</t>
  </si>
  <si>
    <t>Пролет 60-61</t>
  </si>
  <si>
    <t>Пролет 62-63</t>
  </si>
  <si>
    <t>Пролет 63-64</t>
  </si>
  <si>
    <t>Пролет 64-65</t>
  </si>
  <si>
    <t>Пролет 65-66</t>
  </si>
  <si>
    <t>Пролет 66-67</t>
  </si>
  <si>
    <t>Пролет 67-68</t>
  </si>
  <si>
    <t>Пролет 68-69</t>
  </si>
  <si>
    <t>Пролет 69-70</t>
  </si>
  <si>
    <t>Пролет 70-71</t>
  </si>
  <si>
    <t>Пролет 72-73</t>
  </si>
  <si>
    <t>склон оврага</t>
  </si>
  <si>
    <t>Пролет 75-76</t>
  </si>
  <si>
    <t>Пролет 76-77</t>
  </si>
  <si>
    <t>Пролет 82-83</t>
  </si>
  <si>
    <t>Пролет 83-84</t>
  </si>
  <si>
    <t>Пролет 85-86</t>
  </si>
  <si>
    <t>Пролет 86-87</t>
  </si>
  <si>
    <t>Пролет 124-125</t>
  </si>
  <si>
    <t>Итог (ВЛ-35 кВ Каринка-Верхобыстрица)</t>
  </si>
  <si>
    <t>ВЛ- 35кВ Просница-М.Конып</t>
  </si>
  <si>
    <t>VL035-620008</t>
  </si>
  <si>
    <t>Условная середина (пр.оп. №41-42)</t>
  </si>
  <si>
    <t>Пролет 36-36А</t>
  </si>
  <si>
    <t>Пролет 36А-37</t>
  </si>
  <si>
    <t xml:space="preserve">сыро </t>
  </si>
  <si>
    <t>Пролет 43-43А</t>
  </si>
  <si>
    <t>Пролет 43А-44</t>
  </si>
  <si>
    <t>Пролет 44-45</t>
  </si>
  <si>
    <t>Пролет 45-46</t>
  </si>
  <si>
    <t>Пролет 46-47</t>
  </si>
  <si>
    <t>Опора 62</t>
  </si>
  <si>
    <t>Опора 63</t>
  </si>
  <si>
    <t>Пролет 64-64А</t>
  </si>
  <si>
    <t xml:space="preserve"> линию пересекает ручей</t>
  </si>
  <si>
    <t>Пролет 64А-65</t>
  </si>
  <si>
    <t>Пролет 71-72</t>
  </si>
  <si>
    <t>сыро , ручей</t>
  </si>
  <si>
    <t>склон, ручей</t>
  </si>
  <si>
    <t>Пролет 73-74</t>
  </si>
  <si>
    <t>Пролет 74-75</t>
  </si>
  <si>
    <t>Пролет 77-78</t>
  </si>
  <si>
    <t>Пролет 78-79</t>
  </si>
  <si>
    <t>Пролет 80-81</t>
  </si>
  <si>
    <t>Опора 81</t>
  </si>
  <si>
    <t>Итог (ВЛ- 35кВ Просница-М.Конып)</t>
  </si>
  <si>
    <t>ВЛ- 35кВ Зуевка-Соколовка 1 цепь</t>
  </si>
  <si>
    <t>VL035-620033</t>
  </si>
  <si>
    <t>овраг</t>
  </si>
  <si>
    <t>канавы у дороги</t>
  </si>
  <si>
    <t>в канаве</t>
  </si>
  <si>
    <t>кусты у дороги</t>
  </si>
  <si>
    <t>Опора 27</t>
  </si>
  <si>
    <t>Опора 28</t>
  </si>
  <si>
    <t>Опора 59</t>
  </si>
  <si>
    <t>Пролет 79-80</t>
  </si>
  <si>
    <t>на берегу ручья</t>
  </si>
  <si>
    <t>Пролет 87-88</t>
  </si>
  <si>
    <t>Пролет 91-92</t>
  </si>
  <si>
    <t>Пролет 95-96</t>
  </si>
  <si>
    <t>Пролет 98-99</t>
  </si>
  <si>
    <t>канава</t>
  </si>
  <si>
    <t>Пролет 99-100</t>
  </si>
  <si>
    <t>Итог (ВЛ- 35кВ Зуевка-Соколовка 1 цепь)</t>
  </si>
  <si>
    <t>ВЛ- 35кВ Зуевка-Соколовка 2 цепь</t>
  </si>
  <si>
    <t>VL035-620034</t>
  </si>
  <si>
    <t>Итог (ВЛ- 35кВ Зуевка-Соколовка 2 цепь)</t>
  </si>
  <si>
    <t>ВЛ- 35кВ Зуевка-Мухино</t>
  </si>
  <si>
    <t>VL035-620030</t>
  </si>
  <si>
    <t>Условная середина (пр.оп. №65-55)</t>
  </si>
  <si>
    <t>Пролет 2-2А</t>
  </si>
  <si>
    <t>Пролет 2А-3</t>
  </si>
  <si>
    <t>Опора 4</t>
  </si>
  <si>
    <t>сыро,река,низина</t>
  </si>
  <si>
    <t>Опора 9</t>
  </si>
  <si>
    <t>овраг,пруд,река</t>
  </si>
  <si>
    <t>Пролет 15-15А</t>
  </si>
  <si>
    <t>Пролет 15А-16</t>
  </si>
  <si>
    <t>Опора 19</t>
  </si>
  <si>
    <t>овраг, река</t>
  </si>
  <si>
    <t>овраг, сыро</t>
  </si>
  <si>
    <t>Опора 48</t>
  </si>
  <si>
    <t>кусты у опоры</t>
  </si>
  <si>
    <t>Опора 60</t>
  </si>
  <si>
    <t>Опора 68</t>
  </si>
  <si>
    <t>Опора 69</t>
  </si>
  <si>
    <t>Опора 76</t>
  </si>
  <si>
    <t>Опора 80</t>
  </si>
  <si>
    <t>сыро, ручей</t>
  </si>
  <si>
    <t>Опора 85</t>
  </si>
  <si>
    <t>сыро, лог</t>
  </si>
  <si>
    <t>Пролет 88-89</t>
  </si>
  <si>
    <t>Опора 89</t>
  </si>
  <si>
    <t>Пролет 89-90</t>
  </si>
  <si>
    <t>Опора 90</t>
  </si>
  <si>
    <t>Пролет 92-93</t>
  </si>
  <si>
    <t>Пролет 93-94</t>
  </si>
  <si>
    <t>Пролет 97-98</t>
  </si>
  <si>
    <t>Пролет 100-101</t>
  </si>
  <si>
    <t>Пролет 101-102</t>
  </si>
  <si>
    <t>Пролет 102-103</t>
  </si>
  <si>
    <t>река</t>
  </si>
  <si>
    <t>Опора 106</t>
  </si>
  <si>
    <t>Пролет 106-107</t>
  </si>
  <si>
    <t>Пролет 108-109</t>
  </si>
  <si>
    <t>Пролет 109-110</t>
  </si>
  <si>
    <t>Пролет 111-112</t>
  </si>
  <si>
    <t>Итог (ВЛ- 35 кВ Зуевка-Мухино)</t>
  </si>
  <si>
    <t>ВЛ-35кВ ТЭЦ-3-Каринторф</t>
  </si>
  <si>
    <t>VL035-620024</t>
  </si>
  <si>
    <t>Пролет ПС-1</t>
  </si>
  <si>
    <t>Условная середина (пр.оп. №25-26)</t>
  </si>
  <si>
    <t>сыро, канавы</t>
  </si>
  <si>
    <t>сыро, ж/д, речка</t>
  </si>
  <si>
    <t>сыро, ж/д, а/дорога</t>
  </si>
  <si>
    <t>сыро, а/дорога, пром. террит.</t>
  </si>
  <si>
    <t>сыро, ж/д,</t>
  </si>
  <si>
    <t>Пролет 33-34</t>
  </si>
  <si>
    <t>Пролеты 54-54А, 54А--55</t>
  </si>
  <si>
    <t>Итог (ВЛ-35 кВ ТЭЦ-3-Каринторф)</t>
  </si>
  <si>
    <t>ВЛ-35 кВ ТЭЦ-3-Поселковая с отп. на Лимоновскую</t>
  </si>
  <si>
    <t>VL035-620025</t>
  </si>
  <si>
    <t>Пролет ТЭЦ-3-1</t>
  </si>
  <si>
    <t>сыро,  речка</t>
  </si>
  <si>
    <t>Пролет 1-2 отп. на Лимоновскую</t>
  </si>
  <si>
    <t>Пролет 2-3 отп. на Лимоновскую</t>
  </si>
  <si>
    <t>Пролет 3-4 отп. на Лимоновскую</t>
  </si>
  <si>
    <t>Пролет 4-5 отп. на Лимоновскую</t>
  </si>
  <si>
    <t>Пролет 5-6 отп. на Лимоновскую</t>
  </si>
  <si>
    <t>Пролет 7-8 отп. на Лимоновскую</t>
  </si>
  <si>
    <t>Пролет 8-9 отп. на Лимоновскую</t>
  </si>
  <si>
    <t>Пролет 10-11 отп. на Лимоновскую</t>
  </si>
  <si>
    <t>Пролет 11-12 отп. на Лимоновскую</t>
  </si>
  <si>
    <t>Пролет 12-13 отп. на Лимоновскую</t>
  </si>
  <si>
    <t>Пролет 13-14 отп. на Лимоновскую</t>
  </si>
  <si>
    <t>Пролет 14-15 отп. на Лимоновскую</t>
  </si>
  <si>
    <t>Пролет 15-16 отп. на Лимоновскую</t>
  </si>
  <si>
    <t>Пролет 16-17 отп. на Лимоновскую</t>
  </si>
  <si>
    <t>Пролет 17-18 отп. на Лимоновскую</t>
  </si>
  <si>
    <t>Пролет 18-19 отп. на Лимоновскую</t>
  </si>
  <si>
    <t>Пролет 19-20 отп. на Лимоновскую</t>
  </si>
  <si>
    <t>Пролет 20-21 отп. на Лимоновскую</t>
  </si>
  <si>
    <t>Пролет 21-22 отп. на Лимоновскую</t>
  </si>
  <si>
    <t>Пролет 22-23 отп. на Лимоновскую</t>
  </si>
  <si>
    <t>Пролет 42-43 отп. на Лимоновскую</t>
  </si>
  <si>
    <t>Итог (ВЛ-35 кВ ТЭЦ-3-Поселковая с отп. на Лимоновскую)</t>
  </si>
  <si>
    <t>Производственное отделение "Западные электрические сети"</t>
  </si>
  <si>
    <t>Даровской район</t>
  </si>
  <si>
    <t>Даровской р-н, п. Даровской, ул. Энергетиков, д. 6</t>
  </si>
  <si>
    <t>ВЛ-10 кВ №5 ПС 35 кВ Кобра</t>
  </si>
  <si>
    <t>VS010-6300079</t>
  </si>
  <si>
    <t>22-38</t>
  </si>
  <si>
    <t>База Даровского РЭС</t>
  </si>
  <si>
    <t>Условная середина (пр.оп. №51-52)</t>
  </si>
  <si>
    <t>39-47</t>
  </si>
  <si>
    <t>48-103</t>
  </si>
  <si>
    <t>Итого (ВЛ-10 кВ №5 ПС 35 кВ Кобра)</t>
  </si>
  <si>
    <t>Шабалинский район</t>
  </si>
  <si>
    <t>Шабалинский р-н, п. Ленинское, ул. Тотмянина, д. 16</t>
  </si>
  <si>
    <t>ВЛ-10 кВ №2 ПС 110 кВ Гостовская</t>
  </si>
  <si>
    <t>VS010-6300038</t>
  </si>
  <si>
    <t>183-223 магистрали ВЛ</t>
  </si>
  <si>
    <t>База Шабалинского РЭС</t>
  </si>
  <si>
    <t>Условная середина (пр.оп. №183-184)</t>
  </si>
  <si>
    <t>Июль</t>
  </si>
  <si>
    <t>1-30 отпайка на ТП 42-208</t>
  </si>
  <si>
    <t>71-1, 1-26 отпайки на ТП 42-214</t>
  </si>
  <si>
    <t>Итого (ВЛ-10 кВ №2 ПС 110 кВ Гостовская)</t>
  </si>
  <si>
    <t>Орловский район</t>
  </si>
  <si>
    <t>Орловский район, д.Хохловы</t>
  </si>
  <si>
    <t>ВЛ-10 кВ №4 ПС 35 кВ Степановщина</t>
  </si>
  <si>
    <t>VS010-6300004</t>
  </si>
  <si>
    <t>76-79</t>
  </si>
  <si>
    <t>База Орловского РЭС</t>
  </si>
  <si>
    <t>Условная середина (пр.оп. №120-121)</t>
  </si>
  <si>
    <t>89-91</t>
  </si>
  <si>
    <t>93-95</t>
  </si>
  <si>
    <t>99-157</t>
  </si>
  <si>
    <t>15-16</t>
  </si>
  <si>
    <t>оп.№146-148 болотистая местность</t>
  </si>
  <si>
    <t>Итого (ВЛ-10 кВ №4 ПС 35 кВ Степановщина)</t>
  </si>
  <si>
    <t>ВЛ-10 кВ №4 ПС 35 кВ Степановщина, отпайка на ТП 53-401 Малышовщина пруд</t>
  </si>
  <si>
    <t>VS010-6300004-508</t>
  </si>
  <si>
    <t>65-1-13</t>
  </si>
  <si>
    <t>Условная середина (пр.оп. №6-7)</t>
  </si>
  <si>
    <t>ВЛ-10 кВ №3 ПС 35 кВ Степановщина</t>
  </si>
  <si>
    <t>VS010-6300003</t>
  </si>
  <si>
    <t>80-92</t>
  </si>
  <si>
    <t>Условная середина (пр.оп. №86-87)</t>
  </si>
  <si>
    <t>ВЛ 35 кВ</t>
  </si>
  <si>
    <t>Юрьянский район,
Орловский район</t>
  </si>
  <si>
    <t>г. Котельнич, Кировской области, ул. Победы , 108.</t>
  </si>
  <si>
    <t>ВЛ-35 кВ Медяны - Степановщина</t>
  </si>
  <si>
    <t>VL035-630007-001-3005</t>
  </si>
  <si>
    <t>4-5</t>
  </si>
  <si>
    <t>Условная середина (пр.оп. №111-112)</t>
  </si>
  <si>
    <t>VL035-630007-001-3014</t>
  </si>
  <si>
    <t>13-14</t>
  </si>
  <si>
    <t>VL035-630007-001-3015</t>
  </si>
  <si>
    <t>14-15</t>
  </si>
  <si>
    <t>VL035-630007-001-3016</t>
  </si>
  <si>
    <t>VL035-630007-001-3022</t>
  </si>
  <si>
    <t>21-22</t>
  </si>
  <si>
    <t>VL035-630007-001-3023</t>
  </si>
  <si>
    <t>22-23</t>
  </si>
  <si>
    <t>VL035-630007-001-3025</t>
  </si>
  <si>
    <t>24-25</t>
  </si>
  <si>
    <t>VL035-630007-001-3026</t>
  </si>
  <si>
    <t>25-26</t>
  </si>
  <si>
    <t>VL035-630007-001-3027</t>
  </si>
  <si>
    <t>26-27</t>
  </si>
  <si>
    <t>VL035-630007-001-3038</t>
  </si>
  <si>
    <t>37-38</t>
  </si>
  <si>
    <t>VL035-630007-001-3039</t>
  </si>
  <si>
    <t>38-39</t>
  </si>
  <si>
    <t>VL035-630007-001-3040</t>
  </si>
  <si>
    <t>39-40</t>
  </si>
  <si>
    <t>VL035-630007-001-3045</t>
  </si>
  <si>
    <t>44-45</t>
  </si>
  <si>
    <t>VL035-630007-001-3046</t>
  </si>
  <si>
    <t>45-46</t>
  </si>
  <si>
    <t>VL035-630007-001-3047</t>
  </si>
  <si>
    <t>46-47</t>
  </si>
  <si>
    <t>VL035-630007-001-3048</t>
  </si>
  <si>
    <t>47-48</t>
  </si>
  <si>
    <t>VL035-630007-001-3049</t>
  </si>
  <si>
    <t>48-49</t>
  </si>
  <si>
    <t>VL035-630007-001-3050</t>
  </si>
  <si>
    <t>49-50</t>
  </si>
  <si>
    <t>VL035-630007-001-3051</t>
  </si>
  <si>
    <t>50-51</t>
  </si>
  <si>
    <t>VL035-630007-001-3052</t>
  </si>
  <si>
    <t>51-52</t>
  </si>
  <si>
    <t>VL035-630007-001-3053</t>
  </si>
  <si>
    <t>52-53</t>
  </si>
  <si>
    <t>VL035-630007-001-3054</t>
  </si>
  <si>
    <t>53-54</t>
  </si>
  <si>
    <t>VL035-630007-001-3055</t>
  </si>
  <si>
    <t>54-55</t>
  </si>
  <si>
    <t>VL035-630007-001-3056</t>
  </si>
  <si>
    <t>55-56</t>
  </si>
  <si>
    <t>VL035-630007-001-3057</t>
  </si>
  <si>
    <t>56-57</t>
  </si>
  <si>
    <t>VL035-630007-001-3058</t>
  </si>
  <si>
    <t>57-58</t>
  </si>
  <si>
    <t>VL035-630007-001-3059</t>
  </si>
  <si>
    <t>58-59</t>
  </si>
  <si>
    <t>VL035-630007-001-3061</t>
  </si>
  <si>
    <t>60-61</t>
  </si>
  <si>
    <t>VL035-630007-001-3142</t>
  </si>
  <si>
    <t>141-142</t>
  </si>
  <si>
    <t>VL035-630007-001-3151</t>
  </si>
  <si>
    <t>150-151</t>
  </si>
  <si>
    <t>VL035-630007-001-3157</t>
  </si>
  <si>
    <t>156-157</t>
  </si>
  <si>
    <t>VL035-630007-001-3162</t>
  </si>
  <si>
    <t>161-162</t>
  </si>
  <si>
    <t>VL035-630007-001-3163</t>
  </si>
  <si>
    <t>162-163</t>
  </si>
  <si>
    <t>VL035-630007-001-3185</t>
  </si>
  <si>
    <t>184-185</t>
  </si>
  <si>
    <t>VL035-630007-001-3196</t>
  </si>
  <si>
    <t>195-196</t>
  </si>
  <si>
    <t>VL035-630007-001-3198</t>
  </si>
  <si>
    <t>197-198</t>
  </si>
  <si>
    <t>VL035-630007-001-3201</t>
  </si>
  <si>
    <t>200-201</t>
  </si>
  <si>
    <t>VL035-630007-001-3203</t>
  </si>
  <si>
    <t>202-203</t>
  </si>
  <si>
    <t>VL035-630007-001-3205</t>
  </si>
  <si>
    <t>204-205</t>
  </si>
  <si>
    <t>VL035-630007-001-3210</t>
  </si>
  <si>
    <t>209-210</t>
  </si>
  <si>
    <t>VL035-630007-001-3212</t>
  </si>
  <si>
    <t>211-212</t>
  </si>
  <si>
    <t>VL035-630007-001-3215</t>
  </si>
  <si>
    <t>214-215</t>
  </si>
  <si>
    <t>VL035-630007-001-3220</t>
  </si>
  <si>
    <t>219-220</t>
  </si>
  <si>
    <t>Итого (ВЛ-35 кВ Медяны - Степановщина)</t>
  </si>
  <si>
    <t>Арбажский район</t>
  </si>
  <si>
    <t>ВЛ-35 кВ Арбаж - Пишнур</t>
  </si>
  <si>
    <t>VL035-630013-001-3035</t>
  </si>
  <si>
    <t>42-43</t>
  </si>
  <si>
    <t>База Арбажского РЭС</t>
  </si>
  <si>
    <t>Условная середина (пр.оп. №105-106)</t>
  </si>
  <si>
    <t>VL035-630013-001-3041</t>
  </si>
  <si>
    <t>VL035-630013-001-3042</t>
  </si>
  <si>
    <t>VL035-630013-001-3050</t>
  </si>
  <si>
    <t>VL035-630013-001-3065</t>
  </si>
  <si>
    <t>72-73</t>
  </si>
  <si>
    <t>VL035-630013-001-3067</t>
  </si>
  <si>
    <t>74-75</t>
  </si>
  <si>
    <t>VL035-630013-001-3075</t>
  </si>
  <si>
    <t>82-83</t>
  </si>
  <si>
    <t>VL035-630013-001-3076</t>
  </si>
  <si>
    <t>83-84</t>
  </si>
  <si>
    <t>VL035-630013-001-3077</t>
  </si>
  <si>
    <t>84-85</t>
  </si>
  <si>
    <t>VL035-630013-001-3079</t>
  </si>
  <si>
    <t>86-87</t>
  </si>
  <si>
    <t>VL035-630013-001-3100</t>
  </si>
  <si>
    <t>107-108</t>
  </si>
  <si>
    <t>VL035-630013-001-3105</t>
  </si>
  <si>
    <t>112-113</t>
  </si>
  <si>
    <t>VL035-630013-001-3122</t>
  </si>
  <si>
    <t>129-130</t>
  </si>
  <si>
    <t>VL035-630013-001-3125</t>
  </si>
  <si>
    <t>132-133</t>
  </si>
  <si>
    <t>VL035-630013-001-3154</t>
  </si>
  <si>
    <t>VL035-630013-001-3157</t>
  </si>
  <si>
    <t>164-165</t>
  </si>
  <si>
    <t>VL035-630013-001-3173</t>
  </si>
  <si>
    <t>180-181</t>
  </si>
  <si>
    <t>VL035-630013-001-3185</t>
  </si>
  <si>
    <t>192-193</t>
  </si>
  <si>
    <t>VL035-630013-001-3187</t>
  </si>
  <si>
    <t>194-195</t>
  </si>
  <si>
    <t>VL035-630013-001-3192</t>
  </si>
  <si>
    <t>199-200</t>
  </si>
  <si>
    <t>Итого (ВЛ-35 кВ Арбаж - Пишнур)</t>
  </si>
  <si>
    <t>Свечинский район</t>
  </si>
  <si>
    <t>ВЛ-35 кВ Круглыжи-Черновское</t>
  </si>
  <si>
    <t>VL035-630008-001-3011</t>
  </si>
  <si>
    <t>База Свечинский РЭС</t>
  </si>
  <si>
    <t>Условная середина (пр.оп. №101-102)</t>
  </si>
  <si>
    <t>VL035-630008-001-3037</t>
  </si>
  <si>
    <t>36-37</t>
  </si>
  <si>
    <t>VL035-630008-001-3039</t>
  </si>
  <si>
    <t>VL035-630008-001-3051</t>
  </si>
  <si>
    <t>VL035-630008-001-3052</t>
  </si>
  <si>
    <t>VL035-630008-001-3055</t>
  </si>
  <si>
    <t>VL035-630008-001-3059</t>
  </si>
  <si>
    <t>VL035-630008-001-3060</t>
  </si>
  <si>
    <t>59-60</t>
  </si>
  <si>
    <t>VL035-630008-001-3061</t>
  </si>
  <si>
    <t>VL035-630008-001-3062</t>
  </si>
  <si>
    <t>61-62</t>
  </si>
  <si>
    <t>VL035-630008-001-3071</t>
  </si>
  <si>
    <t>70-71</t>
  </si>
  <si>
    <t>VL035-630008-001-3072</t>
  </si>
  <si>
    <t>71-72</t>
  </si>
  <si>
    <t>VL035-630008-001-3073</t>
  </si>
  <si>
    <t>VL035-630008-001-3074</t>
  </si>
  <si>
    <t>73-74</t>
  </si>
  <si>
    <t>VL035-630008-001-3075</t>
  </si>
  <si>
    <t>VL035-630008-001-3076</t>
  </si>
  <si>
    <t>75-76</t>
  </si>
  <si>
    <t>VL035-630008-001-3077</t>
  </si>
  <si>
    <t>76-77</t>
  </si>
  <si>
    <t>VL035-630008-001-3078</t>
  </si>
  <si>
    <t>77-78</t>
  </si>
  <si>
    <t>VL035-630008-001-3079</t>
  </si>
  <si>
    <t>78-79</t>
  </si>
  <si>
    <t>VL035-630008-001-3080</t>
  </si>
  <si>
    <t>79-80</t>
  </si>
  <si>
    <t>VL035-630008-001-3081</t>
  </si>
  <si>
    <t>80-81</t>
  </si>
  <si>
    <t>VL035-630008-001-3085</t>
  </si>
  <si>
    <t>VL035-630008-001-3087</t>
  </si>
  <si>
    <t>VL035-630008-001-3088</t>
  </si>
  <si>
    <t>87-88</t>
  </si>
  <si>
    <t>VL035-630008-001-3089</t>
  </si>
  <si>
    <t>88-89</t>
  </si>
  <si>
    <t>VL035-630008-001-3098</t>
  </si>
  <si>
    <t>97-98</t>
  </si>
  <si>
    <t>VL035-630008-001-3106</t>
  </si>
  <si>
    <t>105-106</t>
  </si>
  <si>
    <t>VL035-630008-001-3121</t>
  </si>
  <si>
    <t>120-121</t>
  </si>
  <si>
    <t>VL035-630008-001-3122</t>
  </si>
  <si>
    <t>121-122</t>
  </si>
  <si>
    <t>VL035-630008-001-3123</t>
  </si>
  <si>
    <t>122-123</t>
  </si>
  <si>
    <t>VL035-630008-001-3124</t>
  </si>
  <si>
    <t>123-124</t>
  </si>
  <si>
    <t>VL035-630008-001-3125</t>
  </si>
  <si>
    <t>124-125</t>
  </si>
  <si>
    <t>VL035-630008-001-3126</t>
  </si>
  <si>
    <t>125-126</t>
  </si>
  <si>
    <t>VL035-630008-001-3127</t>
  </si>
  <si>
    <t>126-127</t>
  </si>
  <si>
    <t>VL035-630008-001-3128</t>
  </si>
  <si>
    <t>127-128</t>
  </si>
  <si>
    <t>VL035-630008-001-3129</t>
  </si>
  <si>
    <t>128-129</t>
  </si>
  <si>
    <t>VL035-630008-001-3132</t>
  </si>
  <si>
    <t>131-132</t>
  </si>
  <si>
    <t>VL035-630008-001-3136</t>
  </si>
  <si>
    <t>135-136</t>
  </si>
  <si>
    <t>VL035-630008-001-3141</t>
  </si>
  <si>
    <t>140-141</t>
  </si>
  <si>
    <t>VL035-630008-001-3142</t>
  </si>
  <si>
    <t>VL035-630008-001-3143</t>
  </si>
  <si>
    <t>142-143</t>
  </si>
  <si>
    <t>VL035-630008-001-3146</t>
  </si>
  <si>
    <t>145-146</t>
  </si>
  <si>
    <t>VL035-630008-001-3149</t>
  </si>
  <si>
    <t>148-149</t>
  </si>
  <si>
    <t>VL035-630008-001-3152</t>
  </si>
  <si>
    <t>151-152</t>
  </si>
  <si>
    <t>VL035-630008-001-3155</t>
  </si>
  <si>
    <t>154-155</t>
  </si>
  <si>
    <t>VL035-630008-001-3157</t>
  </si>
  <si>
    <t>VL035-630008-001-3158</t>
  </si>
  <si>
    <t>157-158</t>
  </si>
  <si>
    <t>VL035-630008-001-3159</t>
  </si>
  <si>
    <t>158-159</t>
  </si>
  <si>
    <t>VL035-630008-001-3160</t>
  </si>
  <si>
    <t>159-160</t>
  </si>
  <si>
    <t>VL035-630008-001-3161</t>
  </si>
  <si>
    <t>160-161</t>
  </si>
  <si>
    <t>VL035-630008-001-3162</t>
  </si>
  <si>
    <t>VL035-630008-001-3163</t>
  </si>
  <si>
    <t>VL035-630008-001-3164</t>
  </si>
  <si>
    <t>163-164</t>
  </si>
  <si>
    <t>VL035-630008-001-3165</t>
  </si>
  <si>
    <t>VL035-630008-001-3171</t>
  </si>
  <si>
    <t>170-171</t>
  </si>
  <si>
    <t>VL035-630008-001-3172</t>
  </si>
  <si>
    <t>171-172</t>
  </si>
  <si>
    <t>VL035-630008-001-3173</t>
  </si>
  <si>
    <t>172-173</t>
  </si>
  <si>
    <t>VL035-630008-001-3174</t>
  </si>
  <si>
    <t>173-174</t>
  </si>
  <si>
    <t>VL035-630008-001-3175</t>
  </si>
  <si>
    <t>174-175</t>
  </si>
  <si>
    <t>VL035-630008-001-3176</t>
  </si>
  <si>
    <t>175-176</t>
  </si>
  <si>
    <t>VL035-630008-001-3182</t>
  </si>
  <si>
    <t>181-182</t>
  </si>
  <si>
    <t>VL035-630008-001-3200</t>
  </si>
  <si>
    <t>Итого (ВЛ-35 кВ Круглыжи-Черновское)</t>
  </si>
  <si>
    <t>Котельничский район</t>
  </si>
  <si>
    <t>ВЛ-35 кВ Макарье - Екатерина</t>
  </si>
  <si>
    <t>VL035-630017-001-3005</t>
  </si>
  <si>
    <t>1-2</t>
  </si>
  <si>
    <t>33</t>
  </si>
  <si>
    <t>База ПО ЗЭС</t>
  </si>
  <si>
    <t>Условная середина (пр.оп. №80-81)</t>
  </si>
  <si>
    <t>VL035-630017-001-3023</t>
  </si>
  <si>
    <t>2-3</t>
  </si>
  <si>
    <t>VL035-630017-001-3026</t>
  </si>
  <si>
    <t>VL035-630017-001-3008</t>
  </si>
  <si>
    <t>7-8</t>
  </si>
  <si>
    <t>VL035-630017-001-3009</t>
  </si>
  <si>
    <t>8-9</t>
  </si>
  <si>
    <t>VL035-630017-001-3024</t>
  </si>
  <si>
    <t>23-24</t>
  </si>
  <si>
    <t>VL035-630017-001-3027</t>
  </si>
  <si>
    <t>VL035-630017-001-3028</t>
  </si>
  <si>
    <t>27-28</t>
  </si>
  <si>
    <t>VL035-630017-001-3031</t>
  </si>
  <si>
    <t>28-29</t>
  </si>
  <si>
    <t>VL035-630017-001-3046</t>
  </si>
  <si>
    <t>43-44</t>
  </si>
  <si>
    <t>VL035-630017-001-3077</t>
  </si>
  <si>
    <t>VL035-630017-001-3080</t>
  </si>
  <si>
    <t>VL035-630017-001-3093</t>
  </si>
  <si>
    <t>90-91</t>
  </si>
  <si>
    <t>VL035-630017-001-3094</t>
  </si>
  <si>
    <t>91-92</t>
  </si>
  <si>
    <t>VL035-630017-001-3101</t>
  </si>
  <si>
    <t>98-99</t>
  </si>
  <si>
    <t>VL035-630017-001-3102</t>
  </si>
  <si>
    <t>99-100</t>
  </si>
  <si>
    <t>VL035-630017-001-3103</t>
  </si>
  <si>
    <t>100-101</t>
  </si>
  <si>
    <t>VL035-630017-001-3104</t>
  </si>
  <si>
    <t>101-102</t>
  </si>
  <si>
    <t>VL035-630017-001-3111</t>
  </si>
  <si>
    <t>108-109</t>
  </si>
  <si>
    <t>VL035-630017-001-3112</t>
  </si>
  <si>
    <t>109-110</t>
  </si>
  <si>
    <t>VL035-630017-001-3123</t>
  </si>
  <si>
    <t>VL035-630017-001-3130</t>
  </si>
  <si>
    <t>VL035-630017-001-3132</t>
  </si>
  <si>
    <t>VL035-630017-001-3133</t>
  </si>
  <si>
    <t>130-131</t>
  </si>
  <si>
    <t>VL035-630017-001-3134</t>
  </si>
  <si>
    <t>VL035-630017-001-3135</t>
  </si>
  <si>
    <t>VL035-630017-001-3142</t>
  </si>
  <si>
    <t>139-140</t>
  </si>
  <si>
    <t>VL035-630017-001-3144</t>
  </si>
  <si>
    <t>VL035-630017-001-3145</t>
  </si>
  <si>
    <t>VL035-630017-001-3152</t>
  </si>
  <si>
    <t>VL035-630017-001-3154</t>
  </si>
  <si>
    <t>VL035-630017-001-3155</t>
  </si>
  <si>
    <t>152-153</t>
  </si>
  <si>
    <t>VL035-630017-001-3159</t>
  </si>
  <si>
    <t>Итого (ВЛ-35 кВ Макарье-Екатерина)</t>
  </si>
  <si>
    <t>ВЛ-35 кВ Новотроица-Архангельское</t>
  </si>
  <si>
    <t>VL035-630016-001-3003</t>
  </si>
  <si>
    <t>Условная середина (пр.оп. №66-67)</t>
  </si>
  <si>
    <t>VL035-630016-001-3004</t>
  </si>
  <si>
    <t>3-4</t>
  </si>
  <si>
    <t>VL035-630016-001-3007</t>
  </si>
  <si>
    <t>6-7</t>
  </si>
  <si>
    <t>VL035-630016-001-3008</t>
  </si>
  <si>
    <t>VL035-630016-001-3012</t>
  </si>
  <si>
    <t>11-12</t>
  </si>
  <si>
    <t>VL035-630016-001-3028</t>
  </si>
  <si>
    <t>VL035-630016-001-3032</t>
  </si>
  <si>
    <t>31-32</t>
  </si>
  <si>
    <t>VL035-630016-001-3037</t>
  </si>
  <si>
    <t>VL035-630016-001-3054</t>
  </si>
  <si>
    <t>VL035-630016-001-3055</t>
  </si>
  <si>
    <t>VL035-630016-001-3078</t>
  </si>
  <si>
    <t>VL035-630016-001-3096</t>
  </si>
  <si>
    <t>95-96</t>
  </si>
  <si>
    <t>VL035-630016-001-3097</t>
  </si>
  <si>
    <t>96-97</t>
  </si>
  <si>
    <t>VL035-630016-001-3101</t>
  </si>
  <si>
    <t>VL035-630016-001-3115</t>
  </si>
  <si>
    <t>114-115</t>
  </si>
  <si>
    <t>VL035-630016-001-3118</t>
  </si>
  <si>
    <t>117-118</t>
  </si>
  <si>
    <t>VL035-630016-001-3119</t>
  </si>
  <si>
    <t>118-119</t>
  </si>
  <si>
    <t>Итого (ВЛ-35 кВ Новотроица-Архангельское)</t>
  </si>
  <si>
    <t>ВЛ-35 кВ Даровское-Кобра</t>
  </si>
  <si>
    <t>VL035-630003-001-3010</t>
  </si>
  <si>
    <t>Условная середина (пр.оп. №88-89)</t>
  </si>
  <si>
    <t>VL035-630003-001-3026</t>
  </si>
  <si>
    <t>VL035-630003-001-3030</t>
  </si>
  <si>
    <t>30-31</t>
  </si>
  <si>
    <t>VL035-630003-001-3041</t>
  </si>
  <si>
    <t>41-42</t>
  </si>
  <si>
    <t>VL035-630003-001-3042</t>
  </si>
  <si>
    <t>VL035-630003-001-3043</t>
  </si>
  <si>
    <t>VL035-630003-001-3044</t>
  </si>
  <si>
    <t>VL035-630003-001-3060</t>
  </si>
  <si>
    <t>VL035-630003-001-3065</t>
  </si>
  <si>
    <t>65-66</t>
  </si>
  <si>
    <t>VL035-630003-001-3068</t>
  </si>
  <si>
    <t>68-69</t>
  </si>
  <si>
    <t>VL035-630003-001-3069</t>
  </si>
  <si>
    <t>69-70</t>
  </si>
  <si>
    <t>VL035-630003-001-3071</t>
  </si>
  <si>
    <t>VL035-630003-001-3072</t>
  </si>
  <si>
    <t>VL035-630003-001-3073</t>
  </si>
  <si>
    <t>VL035-630003-001-3074</t>
  </si>
  <si>
    <t>VL035-630003-001-3080</t>
  </si>
  <si>
    <t>VL035-630003-001-3081</t>
  </si>
  <si>
    <t>81-82</t>
  </si>
  <si>
    <t>VL035-630003-001-3083</t>
  </si>
  <si>
    <t>VL035-630003-001-3084</t>
  </si>
  <si>
    <t>VL035-630003-001-3086</t>
  </si>
  <si>
    <t>VL035-630003-001-3087</t>
  </si>
  <si>
    <t>VL035-630003-001-3088</t>
  </si>
  <si>
    <t>VL035-630003-001-3089</t>
  </si>
  <si>
    <t>89-90</t>
  </si>
  <si>
    <t>VL035-630003-001-3090</t>
  </si>
  <si>
    <t>VL035-630003-001-3091</t>
  </si>
  <si>
    <t>VL035-630003-001-3095</t>
  </si>
  <si>
    <t>VL035-630003-001-3096</t>
  </si>
  <si>
    <t>VL035-630003-001-3097</t>
  </si>
  <si>
    <t>VL035-630003-001-3098</t>
  </si>
  <si>
    <t>VL035-630003-001-3099</t>
  </si>
  <si>
    <t>VL035-630003-001-3100</t>
  </si>
  <si>
    <t>VL035-630003-001-3102</t>
  </si>
  <si>
    <t>102-103</t>
  </si>
  <si>
    <t>VL035-630003-001-3103</t>
  </si>
  <si>
    <t>103-104</t>
  </si>
  <si>
    <t>VL035-630003-001-3104</t>
  </si>
  <si>
    <t>104-105</t>
  </si>
  <si>
    <t>VL035-630003-001-3105</t>
  </si>
  <si>
    <t>VL035-630003-001-3106</t>
  </si>
  <si>
    <t>106-107</t>
  </si>
  <si>
    <t>VL035-630003-001-3107</t>
  </si>
  <si>
    <t>VL035-630003-001-3108</t>
  </si>
  <si>
    <t>VL035-630003-001-3110</t>
  </si>
  <si>
    <t>110-111</t>
  </si>
  <si>
    <t>VL035-630003-001-3111</t>
  </si>
  <si>
    <t>111-112</t>
  </si>
  <si>
    <t>VL035-630003-001-3134</t>
  </si>
  <si>
    <t>134-135</t>
  </si>
  <si>
    <t>VL035-630003-001-3135</t>
  </si>
  <si>
    <t>VL035-630003-001-3143</t>
  </si>
  <si>
    <t>143-144</t>
  </si>
  <si>
    <t>VL035-630003-001-3150</t>
  </si>
  <si>
    <t>VL035-630003-001-3152</t>
  </si>
  <si>
    <t>VL035-630003-001-3155</t>
  </si>
  <si>
    <t>155-156</t>
  </si>
  <si>
    <t>VL035-630003-001-3157</t>
  </si>
  <si>
    <t>VL035-630003-001-3158</t>
  </si>
  <si>
    <t>VL035-630003-001-3160</t>
  </si>
  <si>
    <t>VL035-630003-001-3162</t>
  </si>
  <si>
    <t>VL035-630003-001-3170</t>
  </si>
  <si>
    <t>VL035-630003-001-3171</t>
  </si>
  <si>
    <t>VL035-630003-001-3172</t>
  </si>
  <si>
    <t>VL035-630003-001-3174</t>
  </si>
  <si>
    <t>Итого (ВЛ-35 кВ Даровское-Кобра)</t>
  </si>
  <si>
    <t>ВЛ-35 кВ Шабалино-Высокораменье</t>
  </si>
  <si>
    <t>VL035-630010-001-3001</t>
  </si>
  <si>
    <t>Условная середина (пр.оп. №92-93)</t>
  </si>
  <si>
    <t>VL035-630010-001-3008</t>
  </si>
  <si>
    <t>VL035-630010-001-3018</t>
  </si>
  <si>
    <t>VL035-630010-001-3020</t>
  </si>
  <si>
    <t>VL035-630010-001-3022</t>
  </si>
  <si>
    <t>VL035-630010-001-3080</t>
  </si>
  <si>
    <t>VL035-630010-001-3088</t>
  </si>
  <si>
    <t>VL035-630010-001-3089</t>
  </si>
  <si>
    <t>VL035-630010-001-3090</t>
  </si>
  <si>
    <t>92-93</t>
  </si>
  <si>
    <t>VL035-630010-001-3091</t>
  </si>
  <si>
    <t>93-94</t>
  </si>
  <si>
    <t>VL035-630010-001-3098</t>
  </si>
  <si>
    <t>VL035-630010-001-3101</t>
  </si>
  <si>
    <t>VL035-630010-001-3102</t>
  </si>
  <si>
    <t>VL035-630010-001-3104</t>
  </si>
  <si>
    <t>VL035-630010-001-3112</t>
  </si>
  <si>
    <t>VL035-630010-001-3120</t>
  </si>
  <si>
    <t>Итого (ВЛ-35 кВ Шабалино-Высокораменье)</t>
  </si>
  <si>
    <t>Шабалинский, Даровской район</t>
  </si>
  <si>
    <t>ВЛ-35 кВ Черновское-Александровское</t>
  </si>
  <si>
    <t>VL035-630015-001-3005</t>
  </si>
  <si>
    <t>Условная середина (пр.оп. №93-94)</t>
  </si>
  <si>
    <t>VL035-630015-001-3006</t>
  </si>
  <si>
    <t>5-6</t>
  </si>
  <si>
    <t>VL035-630015-001-3007</t>
  </si>
  <si>
    <t>VL035-630015-001-3008</t>
  </si>
  <si>
    <t>VL035-630015-001-3009</t>
  </si>
  <si>
    <t>VL035-630015-001-3010</t>
  </si>
  <si>
    <t>VL035-630015-001-3011</t>
  </si>
  <si>
    <t>VL035-630015-001-3033</t>
  </si>
  <si>
    <t>32-33</t>
  </si>
  <si>
    <t>VL035-630015-001-3034</t>
  </si>
  <si>
    <t>33-34</t>
  </si>
  <si>
    <t>VL035-630015-001-3035</t>
  </si>
  <si>
    <t>34-35</t>
  </si>
  <si>
    <t>VL035-630015-001-3036</t>
  </si>
  <si>
    <t>35-36</t>
  </si>
  <si>
    <t>VL035-630015-001-3037</t>
  </si>
  <si>
    <t>VL035-630015-001-3061</t>
  </si>
  <si>
    <t>VL035-630015-001-3152</t>
  </si>
  <si>
    <t>VL035-630015-001-3162</t>
  </si>
  <si>
    <t>VL035-630015-001-3167</t>
  </si>
  <si>
    <t>166-167</t>
  </si>
  <si>
    <t>VL035-630015-001-3168</t>
  </si>
  <si>
    <t>167-168</t>
  </si>
  <si>
    <t>VL035-630015-001-3180</t>
  </si>
  <si>
    <t>179-180</t>
  </si>
  <si>
    <t>VL035-630015-001-3186</t>
  </si>
  <si>
    <t>185-186</t>
  </si>
  <si>
    <t>Итого (ВЛ-35 кВ Черновское-Александровское)</t>
  </si>
  <si>
    <t>Производственное отделение "Яранские электрические сети"</t>
  </si>
  <si>
    <t>Тужинский район</t>
  </si>
  <si>
    <t>п. Тужа Кировской области ул. Энергетиков 7</t>
  </si>
  <si>
    <t>ВЛ-10кВ №3 ПС Тужа</t>
  </si>
  <si>
    <t>VS010-6400021-001</t>
  </si>
  <si>
    <t>47-57</t>
  </si>
  <si>
    <t>Условная середина (пр.оп. №56-57)</t>
  </si>
  <si>
    <t>Сентябрь</t>
  </si>
  <si>
    <t>64-105</t>
  </si>
  <si>
    <t>Условная середина (пр.оп. №104-105)</t>
  </si>
  <si>
    <t>110-126</t>
  </si>
  <si>
    <t>Условная середина (пр.оп. №110-120)</t>
  </si>
  <si>
    <t>Бывшие сельхозугодья+болото</t>
  </si>
  <si>
    <t>150-156</t>
  </si>
  <si>
    <t>Условная середина (пр.оп. №155-156)</t>
  </si>
  <si>
    <t>Итого (ВЛ-10кВ №3 ПС Тужа)</t>
  </si>
  <si>
    <t>ВЛ-10кВ №3 ПС Тужа отпайка на ТП 308</t>
  </si>
  <si>
    <t>VS010-6400021-505</t>
  </si>
  <si>
    <t>3-14</t>
  </si>
  <si>
    <t>Условная середина (пр.оп. №13-14)</t>
  </si>
  <si>
    <t>18-21</t>
  </si>
  <si>
    <t>Условная середина (пр.оп. №20-21)</t>
  </si>
  <si>
    <t>Итого (ВЛ-10кВ №3 ПС Тужа отпайка на ТП 308)</t>
  </si>
  <si>
    <t>Санчурский район</t>
  </si>
  <si>
    <t>с. Городище Кировской области ул. Красный проспект 11</t>
  </si>
  <si>
    <t>ВЛ-10кВ Ф11 ПС Санчурск отпайка от ЛР-1104</t>
  </si>
  <si>
    <t>VS010-6400003-515</t>
  </si>
  <si>
    <t>1-4</t>
  </si>
  <si>
    <t>Условная середина (пр.оп. №2-3)</t>
  </si>
  <si>
    <t>7-16</t>
  </si>
  <si>
    <t>Условная середина (пр.оп. №12-13)</t>
  </si>
  <si>
    <t>16-17</t>
  </si>
  <si>
    <t>17-21</t>
  </si>
  <si>
    <t>Условная середина (пр.оп. №18-19)</t>
  </si>
  <si>
    <t>23-70</t>
  </si>
  <si>
    <t>Условная середина (пр.оп. №48-49)</t>
  </si>
  <si>
    <t>Условная середина (пр.оп. №73-74)</t>
  </si>
  <si>
    <t>79-83</t>
  </si>
  <si>
    <t>Условная середина (пр.оп. №81-82)</t>
  </si>
  <si>
    <t>Условная середина (пр.оп. №83-84)</t>
  </si>
  <si>
    <t>89-92</t>
  </si>
  <si>
    <t>Условная середина (пр.оп. №90-91)</t>
  </si>
  <si>
    <t>Итого (ВЛ-10кВ Ф11 ПС Санчурск отпайка от ЛР-1104)</t>
  </si>
  <si>
    <t>ВЛ-10кВ Ф1 ПС Корляки</t>
  </si>
  <si>
    <t>VS010-6400073-001</t>
  </si>
  <si>
    <t>35-72</t>
  </si>
  <si>
    <t>VS010-6400073-502</t>
  </si>
  <si>
    <t>112-123</t>
  </si>
  <si>
    <t>Условная середина (пр.оп. №115-116)</t>
  </si>
  <si>
    <t>Итого (ВЛ-10кВ Ф1 ПС Корляки)</t>
  </si>
  <si>
    <t>ВЛ-10кВ Ф5 ПС Корляки</t>
  </si>
  <si>
    <t>VS010-6400076-001</t>
  </si>
  <si>
    <t>36-75</t>
  </si>
  <si>
    <t>Август</t>
  </si>
  <si>
    <t>82-94</t>
  </si>
  <si>
    <t>Условная середина (пр.оп. №85-86)</t>
  </si>
  <si>
    <t>Итого (ВЛ-10кВ Ф5 ПС Корляки)</t>
  </si>
  <si>
    <t>Яранскиий район</t>
  </si>
  <si>
    <t>г.Яранск Кировской области ул. Энергетиков 4</t>
  </si>
  <si>
    <t>ВЛ 10кВ Ф 3 ПС Первомайск</t>
  </si>
  <si>
    <t>VS010-6400102-001</t>
  </si>
  <si>
    <t>9-64</t>
  </si>
  <si>
    <t>Условная середина ( оп 31-32 )</t>
  </si>
  <si>
    <t>ВЛ 10кВ Ф 4 ПС Салобеляк</t>
  </si>
  <si>
    <t>VS010-6400136-001</t>
  </si>
  <si>
    <t xml:space="preserve"> 37-64</t>
  </si>
  <si>
    <t>Условная середина ( оп 50-51)</t>
  </si>
  <si>
    <t>ВЛ 10кВ Ф 5 ПС Салобеляк</t>
  </si>
  <si>
    <t>VS010-6400137-001</t>
  </si>
  <si>
    <t xml:space="preserve"> 49-81</t>
  </si>
  <si>
    <t>Условная середина (60-610</t>
  </si>
  <si>
    <t>ВЛ 10кВ Ф 1 РП Прудки</t>
  </si>
  <si>
    <t>VS010-6400124-001</t>
  </si>
  <si>
    <t xml:space="preserve"> 1-12</t>
  </si>
  <si>
    <t>Условная середина (6-7)</t>
  </si>
  <si>
    <t>ВЛ 10кВ Ф2 РП Прудки</t>
  </si>
  <si>
    <t>VS010-6400125-001</t>
  </si>
  <si>
    <t>ВЛ 10кВ Ф 3 РП Прудки</t>
  </si>
  <si>
    <t>VS010-6400126-501</t>
  </si>
  <si>
    <t>ВЛ 10кВ Ф 4 РП Прудки</t>
  </si>
  <si>
    <t>VS010-6400127-001</t>
  </si>
  <si>
    <t xml:space="preserve"> 1-7</t>
  </si>
  <si>
    <t>Условная середина (3-4)</t>
  </si>
  <si>
    <t>Советский район</t>
  </si>
  <si>
    <t>г. Советск Кировской области ул. Энергетиков 7</t>
  </si>
  <si>
    <t>ВЛ 35 кВ Кожа-Заречная</t>
  </si>
  <si>
    <t>VL035-640015</t>
  </si>
  <si>
    <t>ПС Кожа-1-4</t>
  </si>
  <si>
    <t>6-12</t>
  </si>
  <si>
    <t>Условная середина (пр.оп. №31-32)</t>
  </si>
  <si>
    <t>48-50</t>
  </si>
  <si>
    <t>52-57</t>
  </si>
  <si>
    <t>57-66</t>
  </si>
  <si>
    <t>66-70</t>
  </si>
  <si>
    <t>70-80</t>
  </si>
  <si>
    <t>80-83</t>
  </si>
  <si>
    <t>83-85</t>
  </si>
  <si>
    <t>93-96</t>
  </si>
  <si>
    <t>96-100</t>
  </si>
  <si>
    <t>104-106</t>
  </si>
  <si>
    <t>106-109</t>
  </si>
  <si>
    <t>109-114</t>
  </si>
  <si>
    <t>114-116</t>
  </si>
  <si>
    <t>Условная середина (пр.оп. №135-136)</t>
  </si>
  <si>
    <t>116-129</t>
  </si>
  <si>
    <t>129-131</t>
  </si>
  <si>
    <t>131-134</t>
  </si>
  <si>
    <t>134-144</t>
  </si>
  <si>
    <t>144-145</t>
  </si>
  <si>
    <t>145-150</t>
  </si>
  <si>
    <t>153-157</t>
  </si>
  <si>
    <t>179-196</t>
  </si>
  <si>
    <t>Условная середина (пр.оп. №194-195)</t>
  </si>
  <si>
    <t>196-198</t>
  </si>
  <si>
    <t>198- 208-ПС Заречная</t>
  </si>
  <si>
    <t>Итого (ВЛ 35 кВ Кожа-Заречная)</t>
  </si>
  <si>
    <t>2</t>
  </si>
  <si>
    <t>г.Яранск Кировской области ул. Северная 9</t>
  </si>
  <si>
    <t>ВЛ 35 кВ Никольская-Безводное</t>
  </si>
  <si>
    <t>VL035-640006</t>
  </si>
  <si>
    <t>1-3</t>
  </si>
  <si>
    <t>Условная середина (пр.оп. №4-5)</t>
  </si>
  <si>
    <t>5-8</t>
  </si>
  <si>
    <t>18-19</t>
  </si>
  <si>
    <t>Условная середина (пр.оп. №21-22)</t>
  </si>
  <si>
    <t>19-21</t>
  </si>
  <si>
    <t>23-25</t>
  </si>
  <si>
    <t>Условная середина (пр.оп. №44-45)</t>
  </si>
  <si>
    <t>44-47</t>
  </si>
  <si>
    <t>56-58</t>
  </si>
  <si>
    <t>Условная середина (пр.оп. №62-63)</t>
  </si>
  <si>
    <t>58-61</t>
  </si>
  <si>
    <t>62-65</t>
  </si>
  <si>
    <t>65-68</t>
  </si>
  <si>
    <t>Овраги</t>
  </si>
  <si>
    <t>74-99</t>
  </si>
  <si>
    <t>Лес, есть сырые участки</t>
  </si>
  <si>
    <t>101-107</t>
  </si>
  <si>
    <t>107-109</t>
  </si>
  <si>
    <t>Сыро</t>
  </si>
  <si>
    <t>Условная середина (пр.оп. №141-142)</t>
  </si>
  <si>
    <t>Овраг</t>
  </si>
  <si>
    <t>130-132</t>
  </si>
  <si>
    <t>132-135</t>
  </si>
  <si>
    <t>135-138</t>
  </si>
  <si>
    <t>138-142</t>
  </si>
  <si>
    <t>147-154</t>
  </si>
  <si>
    <t>177-178</t>
  </si>
  <si>
    <t>Условная середина (пр.оп. №180-181)</t>
  </si>
  <si>
    <t>180-182</t>
  </si>
  <si>
    <t>Склон</t>
  </si>
  <si>
    <t>182-183</t>
  </si>
  <si>
    <t>Итого (ВЛ 35 кВ Никольская-Безводное)</t>
  </si>
  <si>
    <t>3</t>
  </si>
  <si>
    <t>ВЛ 35 кВ Яранск-Сердеж</t>
  </si>
  <si>
    <t>VL035-640003</t>
  </si>
  <si>
    <t>29-30</t>
  </si>
  <si>
    <t>33-35</t>
  </si>
  <si>
    <t>Условная середина (пр.оп. №46-47)</t>
  </si>
  <si>
    <t>36-38</t>
  </si>
  <si>
    <t>39-43</t>
  </si>
  <si>
    <t>43-45</t>
  </si>
  <si>
    <t>45-47</t>
  </si>
  <si>
    <t>47-51</t>
  </si>
  <si>
    <t>63-67</t>
  </si>
  <si>
    <t>96-98</t>
  </si>
  <si>
    <t>Условная середина (пр.оп. №97-98)</t>
  </si>
  <si>
    <t>194-205</t>
  </si>
  <si>
    <t>205-206</t>
  </si>
  <si>
    <t>215-216</t>
  </si>
  <si>
    <t>Условная середина (пр.оп. №217-218)</t>
  </si>
  <si>
    <t>216-218</t>
  </si>
  <si>
    <t>218-219</t>
  </si>
  <si>
    <t>Итого (ВЛ 35 кВ Яранск-Сердеж)</t>
  </si>
  <si>
    <t>ИТОГО филиал "Кировэнерго"</t>
  </si>
  <si>
    <t>в т.ч. ВЛ 6-10 кВ</t>
  </si>
  <si>
    <t>в т.ч. ВЛ 35 кВ</t>
  </si>
  <si>
    <t>ИТОГО "Кировэнерго" ВЛ 6-35 кВ</t>
  </si>
  <si>
    <t>Итого ПО "ЯЭС" ВЛ 10-35 кВ</t>
  </si>
  <si>
    <t>Итого ВЛ 10 кВ</t>
  </si>
  <si>
    <t>Итого ПО "ЗЭС" ВЛ 10-35 кВ</t>
  </si>
  <si>
    <t>Итого ПО "ЮЭС" ВЛ 10-35 кВ</t>
  </si>
  <si>
    <t>Итого ПО "СЭС" ВЛ 6-35 кВ</t>
  </si>
  <si>
    <t>Месторасположение и характеристика объектов, объем и сроки выполнения работ</t>
  </si>
  <si>
    <t>VL035-630016-001-3010</t>
  </si>
  <si>
    <t>VL035-630017-001-3079</t>
  </si>
  <si>
    <t>VL035-630017-001-3100</t>
  </si>
  <si>
    <t>VL035-630017-001-3122</t>
  </si>
  <si>
    <t>119-120</t>
  </si>
  <si>
    <t>VL035-630017-001-3124</t>
  </si>
  <si>
    <t>VL035-630017-001-3126</t>
  </si>
  <si>
    <t>VL035-630017-001-3128</t>
  </si>
  <si>
    <t>VL035-630017-001-3129</t>
  </si>
  <si>
    <t>VL035-630017-001-3131</t>
  </si>
  <si>
    <t>VL035-630017-001-3147</t>
  </si>
  <si>
    <t>VL035-630017-001-3158</t>
  </si>
  <si>
    <t>база Лойнского участка</t>
  </si>
  <si>
    <t>Административный</t>
  </si>
  <si>
    <t xml:space="preserve">Расстояние от базы структурного подразделения, до условной середины участка выполнения работ, км </t>
  </si>
  <si>
    <t>Ручная, га</t>
  </si>
  <si>
    <t>Механизированная, га</t>
  </si>
  <si>
    <t>От 10 до 16 см, шт</t>
  </si>
  <si>
    <t>До 20 см, шт</t>
  </si>
  <si>
    <t>До 24 см, шт</t>
  </si>
  <si>
    <t>До 28 см, шт</t>
  </si>
  <si>
    <t>До 32 см, шт</t>
  </si>
  <si>
    <t>Свыше 32 см, шт</t>
  </si>
  <si>
    <t>VS010-6100176-002</t>
  </si>
  <si>
    <t>VS010-6100176-509</t>
  </si>
  <si>
    <t>VS010-6100178-002</t>
  </si>
  <si>
    <t>VS010-6100172</t>
  </si>
  <si>
    <t>VS010-6100156</t>
  </si>
  <si>
    <t>VS010-6100082</t>
  </si>
  <si>
    <t>VS010-6100187</t>
  </si>
  <si>
    <t>VS010-6100188-001</t>
  </si>
  <si>
    <t>VS010-6100188-002</t>
  </si>
  <si>
    <t>VS010-6100188-004</t>
  </si>
  <si>
    <t>VS010-6100024</t>
  </si>
  <si>
    <t>VS010-6100024-504</t>
  </si>
  <si>
    <t>VS010-6100024-505</t>
  </si>
  <si>
    <t>VS010-6100024-517</t>
  </si>
  <si>
    <t>VS010-6100026</t>
  </si>
  <si>
    <t>VS010-6100026-507</t>
  </si>
  <si>
    <t>VS010-6100026-514</t>
  </si>
  <si>
    <t>VS010-6100026-511</t>
  </si>
  <si>
    <t>VS010-6100028</t>
  </si>
  <si>
    <t>VS010-6100143-501</t>
  </si>
  <si>
    <t>VS010-6100211-001</t>
  </si>
  <si>
    <t>VS010-6100211-003</t>
  </si>
  <si>
    <t>VS010-6100211-004</t>
  </si>
  <si>
    <t>VS010-6100149-001</t>
  </si>
  <si>
    <t>VS010-6100149-502</t>
  </si>
  <si>
    <t>VS010-6100131-001</t>
  </si>
  <si>
    <t>VS010-6100131-002</t>
  </si>
  <si>
    <t>VS010-6100131-004</t>
  </si>
  <si>
    <t>VS010-6100133-001</t>
  </si>
  <si>
    <t>VS010-6100133-002</t>
  </si>
  <si>
    <t>VS010-6100133-003</t>
  </si>
  <si>
    <t>VS010-6100133-004</t>
  </si>
  <si>
    <t>VS010-6100133-501</t>
  </si>
  <si>
    <t>VS010-6100133-503</t>
  </si>
  <si>
    <t>VS010-610222-503</t>
  </si>
  <si>
    <t>VS010-6100222-001</t>
  </si>
  <si>
    <t>VS010-6100224-501</t>
  </si>
  <si>
    <t>VS010-6100224-506</t>
  </si>
  <si>
    <t>VS010-6100224-503</t>
  </si>
  <si>
    <t>VL35-610017</t>
  </si>
  <si>
    <t>VL35-610030</t>
  </si>
  <si>
    <t>VL35-610031</t>
  </si>
  <si>
    <t>VS010-6200052-002</t>
  </si>
  <si>
    <t>VS010-6200052-004</t>
  </si>
  <si>
    <t>VS010-6200052-506</t>
  </si>
  <si>
    <t>VS010-6200052-509</t>
  </si>
  <si>
    <t>VS010-6200052-503</t>
  </si>
  <si>
    <t>VS010-6200067-002</t>
  </si>
  <si>
    <t>VS010-6200067-003</t>
  </si>
  <si>
    <t>VS010-6200067-004</t>
  </si>
  <si>
    <t>VS010-6200337-002</t>
  </si>
  <si>
    <t>VS010-6200337-003</t>
  </si>
  <si>
    <t>VS010-6200337-005</t>
  </si>
  <si>
    <t>VS010-6200332-003</t>
  </si>
  <si>
    <t>VS010-6200332-004</t>
  </si>
  <si>
    <t>VS010-6200332-005</t>
  </si>
  <si>
    <t>VS010-6200332-A04</t>
  </si>
  <si>
    <t>VS010-6200192-001</t>
  </si>
  <si>
    <t>VS010-6200192-004</t>
  </si>
  <si>
    <t>VS010-6200192-005</t>
  </si>
  <si>
    <t>VS010-6200192-501</t>
  </si>
  <si>
    <t>VS010-6200192-503</t>
  </si>
  <si>
    <t>VS010-6200192-504</t>
  </si>
  <si>
    <t>VS010-6200192-506</t>
  </si>
  <si>
    <t>VS010-6200145-001</t>
  </si>
  <si>
    <t>VS010-6200218-001</t>
  </si>
  <si>
    <t>VS010-6200218-002</t>
  </si>
  <si>
    <t>VS010-6200218-003</t>
  </si>
  <si>
    <t>VS010-6200218-005</t>
  </si>
  <si>
    <t>VS010-6200218-507</t>
  </si>
  <si>
    <t>VS010-6200218-508</t>
  </si>
  <si>
    <t>VS010-6200218-505</t>
  </si>
  <si>
    <t>VS010-6200218-509</t>
  </si>
  <si>
    <t>VS010-6200218-510</t>
  </si>
  <si>
    <t>VS010-6200218-503</t>
  </si>
  <si>
    <t>VS010-6200218-513</t>
  </si>
  <si>
    <t>VS010-6200218-501</t>
  </si>
  <si>
    <t>VS010-6200367-002</t>
  </si>
  <si>
    <t>VS010-6200367-303</t>
  </si>
  <si>
    <t>VS010-6200368-002</t>
  </si>
  <si>
    <t>VS010-6200368-303</t>
  </si>
  <si>
    <t>VS010-6200030-001</t>
  </si>
  <si>
    <t>VS010-6200031-002</t>
  </si>
  <si>
    <t>VS010-6200031-008</t>
  </si>
  <si>
    <t>VS010-6200031-009</t>
  </si>
  <si>
    <t>VS010-6200031-010</t>
  </si>
  <si>
    <t>VS010-6200027-001</t>
  </si>
  <si>
    <t>VS010-6200027-002</t>
  </si>
  <si>
    <t>VS010-6200027-003</t>
  </si>
  <si>
    <t>VS010-6200027-004</t>
  </si>
  <si>
    <t>VS010-6200027-005</t>
  </si>
  <si>
    <t>VS010-6200027-501</t>
  </si>
  <si>
    <t>VL035-620036</t>
  </si>
  <si>
    <t>VL035-620037</t>
  </si>
  <si>
    <t>VL035-620014</t>
  </si>
  <si>
    <t>VL035-620015</t>
  </si>
  <si>
    <t>VL035-620031</t>
  </si>
  <si>
    <t>VL035-620032</t>
  </si>
  <si>
    <t>VL035-620032-501</t>
  </si>
  <si>
    <t>VL110-620007</t>
  </si>
  <si>
    <t>VL110-620006</t>
  </si>
  <si>
    <t>VS010-6300102-002</t>
  </si>
  <si>
    <t>VS010-6300089</t>
  </si>
  <si>
    <t>VS010-6300008</t>
  </si>
  <si>
    <t>VS010-6300107</t>
  </si>
  <si>
    <t>VS010-6300108</t>
  </si>
  <si>
    <t>VS010-6300031</t>
  </si>
  <si>
    <t>VS010-6300111</t>
  </si>
  <si>
    <t>VL035-630007</t>
  </si>
  <si>
    <t>VL035-630014</t>
  </si>
  <si>
    <t>VL035-630001</t>
  </si>
  <si>
    <t>VL035-630002</t>
  </si>
  <si>
    <t>VL035-630016</t>
  </si>
  <si>
    <t>VL035-630003</t>
  </si>
  <si>
    <t>VL035-630011</t>
  </si>
  <si>
    <t>VL035-630012</t>
  </si>
  <si>
    <t>VL035-630009</t>
  </si>
  <si>
    <t>VS010-6400008-001</t>
  </si>
  <si>
    <t>VS010-6400008-509</t>
  </si>
  <si>
    <t>VS010-6400009-001</t>
  </si>
  <si>
    <t>VS010-6400009-002</t>
  </si>
  <si>
    <t>VS010-6400009-504</t>
  </si>
  <si>
    <t>VS010-6400010-001</t>
  </si>
  <si>
    <t>VS010-6400013-001</t>
  </si>
  <si>
    <t>VS010-6400013-002</t>
  </si>
  <si>
    <t>VL035-640018</t>
  </si>
  <si>
    <t>VL035-640017</t>
  </si>
  <si>
    <t>VL110-640007</t>
  </si>
  <si>
    <t>VL035-650004-001</t>
  </si>
  <si>
    <t>VL035-650004-002</t>
  </si>
  <si>
    <t>VS010-6100028-512</t>
  </si>
  <si>
    <t>Управление распределительных сетей</t>
  </si>
  <si>
    <t>Белохолуницкий район</t>
  </si>
  <si>
    <t>ВЛ 10 кВ Ф9 ПС 110 кВ Белая Холуница</t>
  </si>
  <si>
    <t>ВЛ 10 кВ Ф22 ПС 35 кВ Зониха</t>
  </si>
  <si>
    <t>ВЛ 10 кВ Ф3 ПС 110 кВ Верхошижемье</t>
  </si>
  <si>
    <t>ВЛ 10 кВ Ф2 ПС 35 кВ Александровское</t>
  </si>
  <si>
    <t>ВЛ 10 кВ Ф5 ПС 35 кВ Восход</t>
  </si>
  <si>
    <t>ВЛ 10 кВ Ф1 ПС 35 кВ Кай</t>
  </si>
  <si>
    <t>ВЛ 10 кВ Ф3 ПС 35 кВ Тохтино</t>
  </si>
  <si>
    <t>ВЛ 10 кВ Ф4 ПС 35 кВ Тохтино</t>
  </si>
  <si>
    <t>ВЛ 10 кВ Ф5 ПС 35 кВ Тохтино</t>
  </si>
  <si>
    <t>ВЛ 10 кВ Ф8 ПС 35 кВ Степановщина</t>
  </si>
  <si>
    <t>ВЛ 10 кВ Ф1 ПС 110 кВ Безбожник</t>
  </si>
  <si>
    <t>ВЛ 10 кВ Ф1 ПС 35 кВ Молома</t>
  </si>
  <si>
    <t>ВЛ 10 кВ Ф2 ПС 110 кВ Безбожник</t>
  </si>
  <si>
    <t>ВЛ 10 кВ Ф2 ПС 35 кВ Маромица</t>
  </si>
  <si>
    <t>ВЛ 10 кВ Ф2 ПС 35 кВ Молома</t>
  </si>
  <si>
    <t>ВЛ 10 кВ Ф3 ПС 110 кВ Безбожник</t>
  </si>
  <si>
    <t>ВЛ 10 кВ Ф5 ПС 220 кВ Мураши</t>
  </si>
  <si>
    <t>ВЛ 10 кВ Ф6 ПС 220 кВ Мураши</t>
  </si>
  <si>
    <t>ВЛ 10 кВ Ф6 ПС 35 кВ Пермята</t>
  </si>
  <si>
    <t>ВЛ 10 кВ Ф5 ПС 110 кВ Нолинск</t>
  </si>
  <si>
    <t>ВЛ 10 кВ ФО-6 ПС 220 кВ Омутнинск</t>
  </si>
  <si>
    <t>ВЛ 10 кВ Ф2 ПС 220 кВ Марадыково</t>
  </si>
  <si>
    <t>ВЛ 10 кВ Ф4 ПС 110 кВ Нижнеивкино</t>
  </si>
  <si>
    <t>ВЛ 10 кВ Ф6 ПС 110 кВ Нижнеивкино</t>
  </si>
  <si>
    <t>ВЛ 10 кВ Ф9 ПС 110 кВ Оричи</t>
  </si>
  <si>
    <t>ВЛ 10 кВ Ф1 ПС 110 кВ Санчурск</t>
  </si>
  <si>
    <t>ВЛ 10 кВ Ф4 ПС 35 кВ Корляки</t>
  </si>
  <si>
    <t>ВЛ 10 кВ Ф2 ПС 110 кВ Ацвеж</t>
  </si>
  <si>
    <t>ВЛ 10 кВ ФСа-42 ПС 110 кВ Садовая</t>
  </si>
  <si>
    <t>ВЛ 10 кВ Ф2 ПС 35 кВ Пишнур</t>
  </si>
  <si>
    <t>ВЛ 10 кВ Ф3 ПС 110 кВ Шараница</t>
  </si>
  <si>
    <t>ВЛ 10 кВ Ф1 ПС 110 кВ Гостовская</t>
  </si>
  <si>
    <t>ВЛ 10 кВ Ф1 ПС 35 кВ Новотроица</t>
  </si>
  <si>
    <t>ВЛ 10 кВ Ф2 ПС 110 кВ Шабалино</t>
  </si>
  <si>
    <t>ВЛ 10 кВ Ф3 ПС 35 кВ Черновское</t>
  </si>
  <si>
    <t>ВЛ 10 кВ Ф4 ПС 35 кВ Новотроица</t>
  </si>
  <si>
    <t>ВЛ 10 кВ Ф5 ПС 110 кВ Шабалино</t>
  </si>
  <si>
    <t>ВЛ 10 кВ ФГ-1 ПС 35 кВ Гирсово</t>
  </si>
  <si>
    <t>ВЛ 10 кВ ФГ-5 ПС 35 кВ Гирсово</t>
  </si>
  <si>
    <t>ВЛ 10 кВ ФП-2 ПС 35 кВ Пышак</t>
  </si>
  <si>
    <t>ВЛ 6 кВ Ф4 ПС 35 кВ №5</t>
  </si>
  <si>
    <t>ВЛ 10 кВ Ф10 ПС 110 кВ Яранск</t>
  </si>
  <si>
    <t>ВЛ 10 кВ Ф8 ПС 110 кВ Пижанка</t>
  </si>
  <si>
    <t>ПС 110 кВ Белая Холуница</t>
  </si>
  <si>
    <t>ПС 35 кВ Зониха</t>
  </si>
  <si>
    <t>ПС 110 кВ Верхошижемье</t>
  </si>
  <si>
    <t>ПС 35 кВ Александровское</t>
  </si>
  <si>
    <t>ПС 35 кВ Восход</t>
  </si>
  <si>
    <t>ПС 35 кВ Кай</t>
  </si>
  <si>
    <t>ПС 35 кВ Тохтино</t>
  </si>
  <si>
    <t>ПС 35 кВ Степановщина</t>
  </si>
  <si>
    <t>ПС 110 кВ Безбожник</t>
  </si>
  <si>
    <t>ПС 35 кВ Молома</t>
  </si>
  <si>
    <t>ПС 35 кВ Маромица</t>
  </si>
  <si>
    <t>ПС 220 кВ Мураши</t>
  </si>
  <si>
    <t>ПС 35 кВ Пермята</t>
  </si>
  <si>
    <t>ПС 110 кВ Нолинск</t>
  </si>
  <si>
    <t>ПС 220 кВ Омутнинск</t>
  </si>
  <si>
    <t>ПС 220 кВ Марадыково</t>
  </si>
  <si>
    <t>ПС 110 кВ Нижнеивкино</t>
  </si>
  <si>
    <t>ПС 110 кВ Оричи</t>
  </si>
  <si>
    <t>ПС 110 кВ Санчурск</t>
  </si>
  <si>
    <t>ПС 35 кВ Корляки</t>
  </si>
  <si>
    <t>ПС 110 кВ Ацвеж</t>
  </si>
  <si>
    <t>ПС 110 кВ Садовая</t>
  </si>
  <si>
    <t>ПС 35 кВ Пишнур</t>
  </si>
  <si>
    <t>ПС 110 кВ Шараница</t>
  </si>
  <si>
    <t>ПС 110 кВ Гостовская</t>
  </si>
  <si>
    <t>ПС 35 кВ Новотроица</t>
  </si>
  <si>
    <t>ПС 110 кВ Шабалино</t>
  </si>
  <si>
    <t>ПС 35 кВ Черновское</t>
  </si>
  <si>
    <t>ПС 35 кВ Гирсово</t>
  </si>
  <si>
    <t>ПС 35 кВ Пышак</t>
  </si>
  <si>
    <t>ПС 35 кВ №5</t>
  </si>
  <si>
    <t>ПС 110 кВ Яранск</t>
  </si>
  <si>
    <t>ПС 110 кВ Пижанка</t>
  </si>
  <si>
    <t>г. Белая Холуница, Юбилейная, 41</t>
  </si>
  <si>
    <t>пгт Верхошижемье, ул. Кирова, 32</t>
  </si>
  <si>
    <t>пгт. Даровской,Энергетиков, 6</t>
  </si>
  <si>
    <t>г. Кирс, Энергетиков, 2</t>
  </si>
  <si>
    <t>г. Котельнич, ул. Победы, 108</t>
  </si>
  <si>
    <t>г Мураши, Халтурина, 1а</t>
  </si>
  <si>
    <t>г. Нолинск, ул. Чапаева, 19</t>
  </si>
  <si>
    <t>г. Омутнинск, Дружбы, 15</t>
  </si>
  <si>
    <t>пгт Оричи, ул. Южная, 50</t>
  </si>
  <si>
    <t>пгт. Санчурск, Энергетиков, 7</t>
  </si>
  <si>
    <t>пгт. Свеча,Тотмянина, 24</t>
  </si>
  <si>
    <t>г. Слободской, Трактовая, 103</t>
  </si>
  <si>
    <t>пгт. Тужа, ул. Энергетиков, 7</t>
  </si>
  <si>
    <t>пгт. Ленинское, ул.Тотмянина, 16</t>
  </si>
  <si>
    <t>п. Юрья, Энергетиков, 11</t>
  </si>
  <si>
    <t>г. Яранск, Северная, 9</t>
  </si>
  <si>
    <t>Верхнекамский район</t>
  </si>
  <si>
    <t>Опаринский район</t>
  </si>
  <si>
    <t>Омутнинский район</t>
  </si>
  <si>
    <t>Оричевский район</t>
  </si>
  <si>
    <t>Куменский район</t>
  </si>
  <si>
    <t>Яранский район</t>
  </si>
  <si>
    <t>Пижанский район</t>
  </si>
  <si>
    <t>VS010-6100012-002</t>
  </si>
  <si>
    <t>VS010-6200067-506</t>
  </si>
  <si>
    <t>VS010-6200067-508</t>
  </si>
  <si>
    <t>VS010-6200067-509</t>
  </si>
  <si>
    <t>VS010-6200067-513</t>
  </si>
  <si>
    <t>VS010-6200067-527</t>
  </si>
  <si>
    <t>VS010-6200067-529</t>
  </si>
  <si>
    <t>VS010-6200067-550</t>
  </si>
  <si>
    <t>VS010-6200053-001</t>
  </si>
  <si>
    <t>VS010-6200053-002</t>
  </si>
  <si>
    <t>VS010-6200053-003</t>
  </si>
  <si>
    <t>VS010-6200053-501</t>
  </si>
  <si>
    <t>VS010-6200053-504</t>
  </si>
  <si>
    <t>VS010-6200053-507</t>
  </si>
  <si>
    <t>VS010-6200053-508</t>
  </si>
  <si>
    <t>VS010-6300010-001</t>
  </si>
  <si>
    <t>VS010-6300010-502</t>
  </si>
  <si>
    <t>VS010-6300029-001</t>
  </si>
  <si>
    <t>VS010-6300029-002</t>
  </si>
  <si>
    <t>VS010-6100234-002</t>
  </si>
  <si>
    <t>VS010-6100234-003</t>
  </si>
  <si>
    <t>VS010-6100234-502</t>
  </si>
  <si>
    <t>VS010-6100234-503</t>
  </si>
  <si>
    <t>VS010-6300130-001</t>
  </si>
  <si>
    <t>VS010-6300131-001</t>
  </si>
  <si>
    <t>VS010-6300131-002</t>
  </si>
  <si>
    <t>VS010-6300131-502</t>
  </si>
  <si>
    <t>VS010-6300132-002</t>
  </si>
  <si>
    <t>VS010-6300132-501</t>
  </si>
  <si>
    <t>VS010-6300132-503</t>
  </si>
  <si>
    <t>VS010-6300008-001</t>
  </si>
  <si>
    <t>VS010-6300008-002</t>
  </si>
  <si>
    <t>VS010-6300008-502</t>
  </si>
  <si>
    <t>VS010-6300008-503</t>
  </si>
  <si>
    <t>VS010-6300008-505</t>
  </si>
  <si>
    <t>VS010-6300008-506</t>
  </si>
  <si>
    <t>VS010-6100036-002</t>
  </si>
  <si>
    <t>VS010-6100036-003</t>
  </si>
  <si>
    <t>VS010-6100130-001</t>
  </si>
  <si>
    <t>VS010-6100130-501</t>
  </si>
  <si>
    <t>VS010-6100037-001</t>
  </si>
  <si>
    <t>VS010-6100121-501</t>
  </si>
  <si>
    <t>VS010-6100131-003</t>
  </si>
  <si>
    <t>VS010-6100038-504</t>
  </si>
  <si>
    <t>VS010-6100140-003</t>
  </si>
  <si>
    <t>VS010-6100161-001</t>
  </si>
  <si>
    <t>VS010-6200183-002</t>
  </si>
  <si>
    <t>VS010-6100148-502</t>
  </si>
  <si>
    <t>VS010-6100148-505</t>
  </si>
  <si>
    <t>VS010-6100148-513</t>
  </si>
  <si>
    <t>VS010-6200145-003</t>
  </si>
  <si>
    <t>VS010-6200212-001</t>
  </si>
  <si>
    <t>VS010-6200212-502</t>
  </si>
  <si>
    <t>VS010-6200212-504</t>
  </si>
  <si>
    <t>VS010-6200212-510</t>
  </si>
  <si>
    <t>VS010-6200212-511</t>
  </si>
  <si>
    <t>VS010-6200212-512</t>
  </si>
  <si>
    <t>VS010-6200212-516</t>
  </si>
  <si>
    <t>VS010-6200214-001</t>
  </si>
  <si>
    <t>VS010-6200214-501</t>
  </si>
  <si>
    <t>VS010-6200214-502</t>
  </si>
  <si>
    <t>VS010-6200214-505</t>
  </si>
  <si>
    <t>VS010-6200214-507</t>
  </si>
  <si>
    <t>VS010-6200214-508</t>
  </si>
  <si>
    <t>VS010-6200214-510</t>
  </si>
  <si>
    <t>VS010-6200198-002</t>
  </si>
  <si>
    <t>VS010-6200198-003</t>
  </si>
  <si>
    <t>VS010-6200198-004</t>
  </si>
  <si>
    <t>VS010-6200198-502</t>
  </si>
  <si>
    <t>VS010-6200198-505</t>
  </si>
  <si>
    <t>VS010-6200198-519</t>
  </si>
  <si>
    <t>VS010-6200198-523</t>
  </si>
  <si>
    <t>VS010-6400001-001</t>
  </si>
  <si>
    <t>VS010-6400001-506</t>
  </si>
  <si>
    <t>VS010-6400001-509</t>
  </si>
  <si>
    <t>VS010-6400001-511</t>
  </si>
  <si>
    <t>VS010-6400077-001</t>
  </si>
  <si>
    <t>VS010-6400077-002</t>
  </si>
  <si>
    <t>VS010-6300141-001</t>
  </si>
  <si>
    <t>VS010-6300141-002</t>
  </si>
  <si>
    <t>VS010-6300141-501</t>
  </si>
  <si>
    <t>VS010-6300141-510</t>
  </si>
  <si>
    <t>VS010-6100179-509</t>
  </si>
  <si>
    <t>VS010-6100179-516</t>
  </si>
  <si>
    <t>VS010-6300125-508</t>
  </si>
  <si>
    <t>VS010-6300166-508</t>
  </si>
  <si>
    <t>VS010-6300037-001</t>
  </si>
  <si>
    <t>VS010-6300037-002</t>
  </si>
  <si>
    <t>VS010-6300032-001</t>
  </si>
  <si>
    <t>VS010-6300153-001</t>
  </si>
  <si>
    <t>VS010-6300153-002</t>
  </si>
  <si>
    <t>VS010-6300153-503</t>
  </si>
  <si>
    <t>VS010-6300153-504</t>
  </si>
  <si>
    <t>VS010-6300149-001</t>
  </si>
  <si>
    <t>VS010-6300149-503</t>
  </si>
  <si>
    <t>VS010-6300149-002</t>
  </si>
  <si>
    <t>VS010-6300149-003</t>
  </si>
  <si>
    <t>VS010-6300149-504</t>
  </si>
  <si>
    <t>VS010-6300115-001</t>
  </si>
  <si>
    <t>VS010-6300115-002</t>
  </si>
  <si>
    <t>VS010-6300115-501</t>
  </si>
  <si>
    <t>VS010-6300156-001</t>
  </si>
  <si>
    <t>VS010-6100057-001</t>
  </si>
  <si>
    <t>VS010-6100263-001</t>
  </si>
  <si>
    <t>VS010-6100173-001</t>
  </si>
  <si>
    <t>VS010-6100173-002</t>
  </si>
  <si>
    <t>VS006-6100022-001</t>
  </si>
  <si>
    <t>VS006-6100022-002</t>
  </si>
  <si>
    <t>Октябрь</t>
  </si>
  <si>
    <t>VS010-6400161-001</t>
  </si>
  <si>
    <t>VS010-6400161-002</t>
  </si>
  <si>
    <t>VS010-6400161-003</t>
  </si>
  <si>
    <t>VS010-6400161-501</t>
  </si>
  <si>
    <t>VS010-6400112-003</t>
  </si>
  <si>
    <t>Май</t>
  </si>
  <si>
    <t>Итого (ВЛ 10 кВ Ф9 ПС 110 кВ Белая Холуница)</t>
  </si>
  <si>
    <t>Итого (ВЛ 10 кВ Ф22 ПС 35 кВ Зониха)</t>
  </si>
  <si>
    <t>Итого (ВЛ 10 кВ Ф3 ПС 110 кВ Верхошижемье)</t>
  </si>
  <si>
    <t>Итого (ВЛ 10 кВ Ф2 ПС 35 кВ Александровское)</t>
  </si>
  <si>
    <t>Итого (ВЛ 10 кВ Ф5 ПС 35 кВ Восход)</t>
  </si>
  <si>
    <t>Итого (ВЛ 10 кВ Ф1 ПС 35 кВ Кай)</t>
  </si>
  <si>
    <t>Итого (ВЛ 10 кВ Ф3 ПС 35 кВ Тохтино)</t>
  </si>
  <si>
    <t>Итого (ВЛ 10 кВ Ф4 ПС 35 кВ Тохтино)</t>
  </si>
  <si>
    <t>Итого (ВЛ 10 кВ Ф5 ПС 35 кВ Тохтино)</t>
  </si>
  <si>
    <t>Итого (ВЛ 10 кВ Ф8 ПС 35 кВ Степановщина)</t>
  </si>
  <si>
    <t>Итого (ВЛ 10 кВ Ф1 ПС 110 кВ Безбожник)</t>
  </si>
  <si>
    <t>Итого (ВЛ 10 кВ Ф1 ПС 35 кВ Молома)</t>
  </si>
  <si>
    <t>Итого (ВЛ 10 кВ Ф2 ПС 110 кВ Безбожник)</t>
  </si>
  <si>
    <t>Итого (ВЛ 10 кВ Ф2 ПС 35 кВ Маромица)</t>
  </si>
  <si>
    <t>Итого (ВЛ 10 кВ Ф2 ПС 35 кВ Молома)</t>
  </si>
  <si>
    <t>Итого (ВЛ 10 кВ Ф3 ПС 110 кВ Безбожник)</t>
  </si>
  <si>
    <t>Итого (ВЛ 10 кВ Ф5 ПС 220 кВ Мураши)</t>
  </si>
  <si>
    <t>Итого (ВЛ 10 кВ Ф6 ПС 220 кВ Мураши)</t>
  </si>
  <si>
    <t>Итого (ВЛ 10 кВ Ф6 ПС 35 кВ Пермята)</t>
  </si>
  <si>
    <t>Итого (ВЛ 10 кВ Ф5 ПС 110 кВ Нолинск)</t>
  </si>
  <si>
    <t>Итого (ВЛ 10 кВ ФО-6 ПС 220 кВ Омутнинск)</t>
  </si>
  <si>
    <t>Итого (ВЛ 10 кВ Ф2 ПС 220 кВ Марадыково)</t>
  </si>
  <si>
    <t>Итого (ВЛ 10 кВ Ф4 ПС 110 кВ Нижнеивкино)</t>
  </si>
  <si>
    <t>Итого (ВЛ 10 кВ Ф6 ПС 110 кВ Нижнеивкино)</t>
  </si>
  <si>
    <t>Итого (ВЛ 10 кВ Ф9 ПС 110 кВ Оричи)</t>
  </si>
  <si>
    <t>Итого (ВЛ 10 кВ Ф1 ПС 110 кВ Санчурск)</t>
  </si>
  <si>
    <t>Итого (ВЛ 10 кВ Ф4 ПС 35 кВ Корляки)</t>
  </si>
  <si>
    <t>Итого (ВЛ 10 кВ Ф2 ПС 110 кВ Ацвеж)</t>
  </si>
  <si>
    <t>Итого (ВЛ 10 кВ ФСа-42 ПС 110 кВ Садовая)</t>
  </si>
  <si>
    <t>Итого (ВЛ 10 кВ Ф2 ПС 35 кВ Пишнур)</t>
  </si>
  <si>
    <t>Итого (ВЛ 10 кВ Ф3 ПС 110 кВ Шараница)</t>
  </si>
  <si>
    <t>Итого (ВЛ 10 кВ Ф1 ПС 110 кВ Гостовская)</t>
  </si>
  <si>
    <t>Итого (ВЛ 10 кВ Ф1 ПС 35 кВ Новотроица)</t>
  </si>
  <si>
    <t>Итого (ВЛ 10 кВ Ф2 ПС 110 кВ Шабалино)</t>
  </si>
  <si>
    <t>Итого (ВЛ 10 кВ Ф3 ПС 35 кВ Черновское)</t>
  </si>
  <si>
    <t>Итого (ВЛ 10 кВ Ф4 ПС 35 кВ Новотроица)</t>
  </si>
  <si>
    <t>Итого (ВЛ 10 кВ Ф5 ПС 110 кВ Шабалино)</t>
  </si>
  <si>
    <t>Итого (ВЛ 10 кВ ФГ-1 ПС 35 кВ Гирсово)</t>
  </si>
  <si>
    <t>Итого (ВЛ 10 кВ ФГ-5 ПС 35 кВ Гирсово)</t>
  </si>
  <si>
    <t>Итого (ВЛ 10 кВ ФП-2 ПС 35 кВ Пышак)</t>
  </si>
  <si>
    <t>Итого (ВЛ 6 кВ Ф4 ПС 35 кВ №5)</t>
  </si>
  <si>
    <t>Итого (ВЛ 10 кВ Ф10 ПС 110 кВ Яранск)</t>
  </si>
  <si>
    <t>Итого (ВЛ 10 кВ Ф8 ПС 110 кВ Пижанка)</t>
  </si>
  <si>
    <t>Пролет 242-243</t>
  </si>
  <si>
    <t>Пролет 275-276</t>
  </si>
  <si>
    <t>Пролет 187-188</t>
  </si>
  <si>
    <t>Пролет 216-217</t>
  </si>
  <si>
    <t>Пролет 529-530</t>
  </si>
  <si>
    <t>Пролет 289-290</t>
  </si>
  <si>
    <t>Пролет 122-123</t>
  </si>
  <si>
    <t>Пролет 218-219</t>
  </si>
  <si>
    <t>Пролет 17-17а</t>
  </si>
  <si>
    <t>Пролет 114-115</t>
  </si>
  <si>
    <t>Пролет 341-342</t>
  </si>
  <si>
    <t>Пролет 478-479</t>
  </si>
  <si>
    <t>Пролет 266-267</t>
  </si>
  <si>
    <t>Пролет 279А-280</t>
  </si>
  <si>
    <t>Пролет 141-142</t>
  </si>
  <si>
    <t>Пролет 112-113</t>
  </si>
  <si>
    <t>Пролет 156-157</t>
  </si>
  <si>
    <t>Пролет 140-141</t>
  </si>
  <si>
    <t>Пролет 183-184</t>
  </si>
  <si>
    <t>Пролет 223-224</t>
  </si>
  <si>
    <t>Северный участок Службы линий электропередачи</t>
  </si>
  <si>
    <t>Кировская область, Верхнекамский муниципальный округ</t>
  </si>
  <si>
    <t>Кировская область, г. Киров, ул. Московская 98</t>
  </si>
  <si>
    <t>ВЛ 35 кВ Рудничная - Лойно</t>
  </si>
  <si>
    <t>VL035-610025</t>
  </si>
  <si>
    <t>1-84</t>
  </si>
  <si>
    <t>Условная середина (пр.оп.№41-42)</t>
  </si>
  <si>
    <t>Итого (ВЛ 35 кВ Рудничная - Лойно)</t>
  </si>
  <si>
    <t>Итого ВЛ 35 кВ (Северный участок службы ЛЭП)</t>
  </si>
  <si>
    <t>ВЛ 110 кВ</t>
  </si>
  <si>
    <t>ВЛ 110 кВ Кирс - Иванцево</t>
  </si>
  <si>
    <t>VL110-610049</t>
  </si>
  <si>
    <t>11-20, 21-22, 25-152, 295-322, 323-338, 339-347</t>
  </si>
  <si>
    <t>Условная середина (пр.оп.№151-152)</t>
  </si>
  <si>
    <t>Итого (ВЛ 110 кВ Кирс - Иванцево)</t>
  </si>
  <si>
    <t>ВЛ 110 кВ Кирс - Рудничная 2ц</t>
  </si>
  <si>
    <t>VL110-610043</t>
  </si>
  <si>
    <t>Условная середина (пр.оп.№7-8)</t>
  </si>
  <si>
    <t>4-5, 7-8, 11-12</t>
  </si>
  <si>
    <t>Итого (ВЛ 110 кВ Кирс - Рудничная 2ц)</t>
  </si>
  <si>
    <t>VL110-610042</t>
  </si>
  <si>
    <t>5-10</t>
  </si>
  <si>
    <t>Кировская область, Омутнинский район, Афанасьевский муниципальный округ</t>
  </si>
  <si>
    <t>ВЛ 110 кВ Омутнинск - Афанасьево</t>
  </si>
  <si>
    <t>VL110-610040</t>
  </si>
  <si>
    <t>53-56, 80-82, 83-86, 104-107, 109-112, 113-120, 121-123, 127-128, 129-140, 142-144, 145-149, 152-189, 190-204, 336-345, 347-350, 351-360</t>
  </si>
  <si>
    <t>Условная середина (пр.оп.№201-202)</t>
  </si>
  <si>
    <t>81-83</t>
  </si>
  <si>
    <t>Итого (ВЛ 110 кВ Омутнинск - Афанасьево)</t>
  </si>
  <si>
    <t>Кировская область, Омутнинский район</t>
  </si>
  <si>
    <t>ВЛ 110 кВ Омутнинск - Гарь с отпайкой на Песковку</t>
  </si>
  <si>
    <t>VL110-610038</t>
  </si>
  <si>
    <t>Условная середина (пр.оп.№55-56)</t>
  </si>
  <si>
    <t>Итого (ВЛ 110 кВ Омутнинск - Гарь с отпайкой на Песковку)</t>
  </si>
  <si>
    <t>ВЛ 110 кВ Омутнинск - Кирс с отпайкой на Песковку</t>
  </si>
  <si>
    <t>VL110-610045</t>
  </si>
  <si>
    <t>Итого (ВЛ 110 кВ Омутнинск - Кирс с отпайкой на Песковку)</t>
  </si>
  <si>
    <t>ВЛ 110 кВ Песковка - Бисерово</t>
  </si>
  <si>
    <t>VL110-610039</t>
  </si>
  <si>
    <t>Условная середина (пр.оп.№131-132)</t>
  </si>
  <si>
    <t>Итого (ВЛ 110 кВ Песковка - Бисерово)</t>
  </si>
  <si>
    <t>Итого ВЛ 110 кВ (Северный участок службы ЛЭП)</t>
  </si>
  <si>
    <t>Итого ВЛ 35-110 кВ (Северный участок службы ЛЭП)</t>
  </si>
  <si>
    <t>Южный участок Службы линий электропередачи</t>
  </si>
  <si>
    <t>Кировская область, Кирово-Чепецкий район</t>
  </si>
  <si>
    <t>Кировская область, г. Киров, ул. Щорса, 62а</t>
  </si>
  <si>
    <t>ВЛ 35 кВ Малый Конып - Чуваши</t>
  </si>
  <si>
    <t>VL035-620007</t>
  </si>
  <si>
    <t>0-1, 2-6, 8-9, 14-16, 20-21, 47-49, 53-54, 56-58</t>
  </si>
  <si>
    <t>17</t>
  </si>
  <si>
    <t>г. Киров, ул.Щорса, 62а</t>
  </si>
  <si>
    <t>Условная середина (пр.оп.№40-41)</t>
  </si>
  <si>
    <t>16-20, 21-27, 29-49, 53-55, 57-80</t>
  </si>
  <si>
    <t>Итого (ВЛ 35 кВ Малый Конып - Чуваши)</t>
  </si>
  <si>
    <t>Итого ВЛ 35 кВ (Южный участок Службы ЛЭП )</t>
  </si>
  <si>
    <t>Кировская область, Оричевский район</t>
  </si>
  <si>
    <t>ВЛ 110 кВ Луговая - УХО</t>
  </si>
  <si>
    <t>VL110-620011</t>
  </si>
  <si>
    <t>22</t>
  </si>
  <si>
    <t>Итого (ВЛ 110 кВ Луговая - УХО)</t>
  </si>
  <si>
    <t>ВЛ 110 кВ Оричи - Нижнеивкино с отпайкой на ПС Тюмень</t>
  </si>
  <si>
    <t>VL110-620019</t>
  </si>
  <si>
    <t>36-37, 46-47 отпайка на Тюмень</t>
  </si>
  <si>
    <t>23</t>
  </si>
  <si>
    <t>Условная середина (пр.оп.№26-27)</t>
  </si>
  <si>
    <t>Итого (ВЛ 110 кВ Оричи - Нижнеивкино с отпайкой на ПС Тюмень)</t>
  </si>
  <si>
    <t>Кировская область, Нововятский и Оричевский район</t>
  </si>
  <si>
    <t>ВЛ 110 кВ Пасегово - Оричи с отпайкой на ПС Лянгасово</t>
  </si>
  <si>
    <t>VL110-620024</t>
  </si>
  <si>
    <t>Условная середина (пр.оп.№78-79)</t>
  </si>
  <si>
    <t>Итого (ВЛ 110 кВ Пасегово - Оричи с отпайкой на ПС Лянгасово)</t>
  </si>
  <si>
    <t>Итого ВЛ 110 кВ (Южный участок Службы ЛЭП )</t>
  </si>
  <si>
    <t>Итого ВЛ 35-110 кВ (Южный участок службы ЛЭП)</t>
  </si>
  <si>
    <t>Западный участок Службы линий электропередачи</t>
  </si>
  <si>
    <t>Кировская область, Арбажский район</t>
  </si>
  <si>
    <t>Кировская область, г.Котельнич, ул.Победы, 108</t>
  </si>
  <si>
    <t>ВЛ 35 кВ Арбаж - Шембеть</t>
  </si>
  <si>
    <t>16-17, 35-36, 46-47, 76-77, 79-80, 106-107, 112-114, 117-0</t>
  </si>
  <si>
    <t>8-33</t>
  </si>
  <si>
    <t>п.г.т. Арбаж,
Кировской области</t>
  </si>
  <si>
    <t>12-22, 24-26, 28-35, 36-46, 47-48, 49-50, 51-53, 59-62, 71-74, 77-79, 80-88, 93-95, 96-106, 107-112</t>
  </si>
  <si>
    <t>Итого (ВЛ 35 кВ Арбаж - Шембеть)</t>
  </si>
  <si>
    <t>Кировская область, Шабалинский район, Даровской район</t>
  </si>
  <si>
    <t>ВЛ 35 кВ Черновское - Александровское</t>
  </si>
  <si>
    <t>VL035-630015</t>
  </si>
  <si>
    <t>6-15, 17-121, 122-132, 135-164, 169-179, 182-185</t>
  </si>
  <si>
    <t>5-35</t>
  </si>
  <si>
    <t>с. Черновское, Шабалинского района, Кировской области</t>
  </si>
  <si>
    <t>Итого (ВЛ 35 кВ Черновское - Александровское)</t>
  </si>
  <si>
    <t>Итого ВЛ 35 кВ (Западный участок Службы ЛЭП )</t>
  </si>
  <si>
    <t>Кировская область, Котельничский район</t>
  </si>
  <si>
    <t>ВЛ 110 кВ Котельнич - Ацвеж</t>
  </si>
  <si>
    <t>VL110-630012</t>
  </si>
  <si>
    <t>414-416, 456-457</t>
  </si>
  <si>
    <t>5-23</t>
  </si>
  <si>
    <t xml:space="preserve">ст.Ацвеж, Котельничского района, Кировской области </t>
  </si>
  <si>
    <t>0-406, 406-414, 416-421, 422-441, 444-447, 453-458, 468-477, 478-481, 483-484, 487-490, 491-496, 503-504, 505-506</t>
  </si>
  <si>
    <t>Итого (ВЛ 110 кВ Котельнич - Ацвеж)</t>
  </si>
  <si>
    <t>ВЛ 110 кВ Котельнич - Шабалино</t>
  </si>
  <si>
    <t>VL110-630014</t>
  </si>
  <si>
    <t>Итого (ВЛ 110 кВ Котельнич - Шабалино)</t>
  </si>
  <si>
    <t>ВЛ 110 кВ Котельнич - Утиная</t>
  </si>
  <si>
    <t>VL110-630007</t>
  </si>
  <si>
    <t>0-1, 2-3, 5-6, 14-15, 21-22, 37-38, 42-44, 61-62, 85-87, 120-121, 123-124, 129-130, 155-156</t>
  </si>
  <si>
    <t>5-45</t>
  </si>
  <si>
    <t>с. Боровка, Котельничского района, Кировской области</t>
  </si>
  <si>
    <t>Итого (ВЛ 110 кВ Котельнич - Утиная)</t>
  </si>
  <si>
    <t>Кировская область, Орловский, Юрьянский район</t>
  </si>
  <si>
    <t>ВЛ 110 кВ Красный Курсант - Кузнецы</t>
  </si>
  <si>
    <t>VL110-630017</t>
  </si>
  <si>
    <t>10-45</t>
  </si>
  <si>
    <t>п.г.т. Мурыгино, Кировской области</t>
  </si>
  <si>
    <t>0-15, 16-21, 22-26, 27-32, 33-35, 39-55, 57-60, 63-66, 71-73, 79-84, 95-98, 99-103, 105-108, 109-115, 116-122, 123-124, 126-127, 133-139</t>
  </si>
  <si>
    <t>Итого (ВЛ 110 кВ Красный Курсант - Кузнецы)</t>
  </si>
  <si>
    <t>Кировская область, Свечинский район</t>
  </si>
  <si>
    <t>ВЛ 110 кВ Свеча - Круглыжи с  отпайкой на ПС Краснооктябрьская</t>
  </si>
  <si>
    <t>VL110-630019</t>
  </si>
  <si>
    <t>6-14, 17-18, 23-24, 133-134, 147-149</t>
  </si>
  <si>
    <t>с. Круглыжи, Свечинского района, Кировской области</t>
  </si>
  <si>
    <t>3-6, 14-18, 31-40, 41-47, 48-72, 73-78, 79-83, 85-89, 90-94, 95-98, 99-100, 102-121, 124-132, 134-137, 141-147, 151-157 - магистраль
1К-7 - отпайка</t>
  </si>
  <si>
    <t>Итого (ВЛ 110 кВ Свеча - Круглыжи с  отпайкой на ПС Краснооктябрьская)</t>
  </si>
  <si>
    <t>Итого ВЛ 110 кВ (Западный участок Службы ЛЭП )</t>
  </si>
  <si>
    <t>Итого ВЛ 35-110 кВ (Западный участок службы ЛЭП)</t>
  </si>
  <si>
    <t>Яранский участок Службы линий электропередачи</t>
  </si>
  <si>
    <t>Кировская область, Арбажский, Тужинский и Пижанский  районы</t>
  </si>
  <si>
    <t xml:space="preserve"> Яранский район, г. Яранск, ул. Энергетиков, 4</t>
  </si>
  <si>
    <t>ВЛ 110 кВ Арбаж - Павлово</t>
  </si>
  <si>
    <t>VL110-640019</t>
  </si>
  <si>
    <t>3-5, 9-10, 11-12, 34-36, 41-42, 52-53, 56-62, 66-67, 94-95, 115-116, 122-123, 129-130, 133-134</t>
  </si>
  <si>
    <t>10 - 46</t>
  </si>
  <si>
    <t>Условная середина (пр.оп. № 73-74)</t>
  </si>
  <si>
    <t>болото, очень сыро и глубоко, либо зимой ручная</t>
  </si>
  <si>
    <t>Итого (ВЛ 110 кВ Арбаж - Павлово)</t>
  </si>
  <si>
    <t>Кировская область, Арбажский и Тужинский  районы</t>
  </si>
  <si>
    <t>ВЛ 110 кВ Арбаж - Тужа</t>
  </si>
  <si>
    <t>VL110-640021</t>
  </si>
  <si>
    <t>4-5, 9-10, 11-15, 33-34, 35-36, 38-51, 102-103, 110-111, 112-113, 115-116, 123-124</t>
  </si>
  <si>
    <t>10 - 45</t>
  </si>
  <si>
    <t>Итого (ВЛ 110 кВ Арбаж - Тужа)</t>
  </si>
  <si>
    <t>Итого ВЛ 110 кВ (Яранский участок Службы ЛЭП )</t>
  </si>
  <si>
    <t>Итого ВЛ 35-110 кВ (Яранский участок службы ЛЭП)</t>
  </si>
  <si>
    <t>Итого ВЛ 35 кВ (филиал Кировэнерго)</t>
  </si>
  <si>
    <t>Итого ВЛ 110 кВ (филиал Кировэнерго)</t>
  </si>
  <si>
    <t>Итого ВЛ 35-110 кВ (филиал Кировэнерго)</t>
  </si>
  <si>
    <t>Итого ВЛ 6-10 кВ (филиал Кировэнерго)</t>
  </si>
  <si>
    <t>Итого филиал "Кировэнерго"</t>
  </si>
  <si>
    <t>в т.ч. ВЛ 35-110 кВ</t>
  </si>
  <si>
    <t>ВЛ 110 кВ Кирс - Рудничная 1ц</t>
  </si>
  <si>
    <t>Итого (ВЛ 110 кВ Кирс - Рудничная 1ц)</t>
  </si>
  <si>
    <t>11. Месторасположение и характеристика объектов, объем и сроки выполнения работ</t>
  </si>
  <si>
    <t>0-3, 50-51, 64-65</t>
  </si>
  <si>
    <t>3-7, 8-19, 22-24, 26-35, 40-47, 48-50, 51-53-53А-54-59, 60-61, 65-66, 67-74-74А-75</t>
  </si>
  <si>
    <t>19-1, 1-11, 12-16, 19-21, 23-35, 37-40, 48-53 отпайка на Тюмень</t>
  </si>
  <si>
    <t>9-11, 15-16, 22-24,  25-26, 35-36, 46-47, 48-49, 54-57</t>
  </si>
  <si>
    <t>0-5, 11-12, 13-15, 16-22, 24-35, 36-41, 42-47, 52-53, 57-74, 78-99-100А-100-101, 107-109, 110-120, 121-124, 126-129, 130-138, 139-140, 142-143, 144-146, 147-156, 156-0 - магистраль;
43-1, 1-0 - отпайка на ПС Лянгасово</t>
  </si>
  <si>
    <t>6-8, 9-14, 15-21, 24-32, 33-37, 44-52, 54-61, 62-102, 105-120, 121-122, 125-153, 154-158, 159-169, 170-174, 175-176, 177-181-181А-181Б</t>
  </si>
  <si>
    <t>21-22, 26-27, 32-33, 36-39, 51-52, 60-63, 66-70, 76-78-78А-79, 84-86, 92-93, 94-95, 98-99, 122-123</t>
  </si>
  <si>
    <t>1-3, 6-11, 14-26, 29-31, 33-35, 36-52, 53-56, 62-66, 67-70, 72-87, 90-92, 94-95, 100-105, 106-112, 114-115, 119-130, 134-135</t>
  </si>
  <si>
    <t>1-3, 6-11, 14-26, 33-40, 50-82, 85-87, 88-93, 95-99, 110-113, 117-119, 123-125, 126-127, 128-129</t>
  </si>
  <si>
    <t>406-414, 416-421, 422-441, 444-447, 453-458, 468-477, 478-481, 483-484, 487-490, 491-496, 503-504, 505-506</t>
  </si>
  <si>
    <t>52-53 - магистраль;
251-1, 1-6, 9-13 - отпайка на Песковку</t>
  </si>
  <si>
    <t>5-8, 10-16, 17-18, 97-101, 106-110, 176-268</t>
  </si>
  <si>
    <t>54-56, 80-82, 83-86 - магистраль;
221-1, 1-5, 7-9 - отпайка на Песковку</t>
  </si>
  <si>
    <t>Отпайка на ТП М-101: 571-1; 1-6</t>
  </si>
  <si>
    <t>Магистраль №2: 2-219</t>
  </si>
  <si>
    <t>Магистраль №3: 215-290</t>
  </si>
  <si>
    <t>Магистраль №2: 212-215</t>
  </si>
  <si>
    <t>Отпайка от опоры 103: 1-24</t>
  </si>
  <si>
    <t>Магистраль №5: 20-28; 38-58</t>
  </si>
  <si>
    <t>Магистраль №6: 37-62</t>
  </si>
  <si>
    <t>Магистраль №6: 11-115</t>
  </si>
  <si>
    <t>Магистраль №1: 3-5; 12-14; 17-24; 29-30; 37-38; 49-52; 67-73; 99-100; 104-105; 107-109; 121-122; 123-126; 134-136; 137-143; 149-151</t>
  </si>
  <si>
    <t>Отпайка на ТП-402: 6-8</t>
  </si>
  <si>
    <t>Отпайка на Р-45: 3-4; 8-9; 16-20</t>
  </si>
  <si>
    <t>Отпайка на ТП-431: 12-13</t>
  </si>
  <si>
    <t>Отпайка на ТП-413: 3-5</t>
  </si>
  <si>
    <t>Отпайка на ТП-406: 7-8</t>
  </si>
  <si>
    <t>Отпайка на ТП-419: 2-4</t>
  </si>
  <si>
    <t>Магистраль №1: 201-202; 210-211; 217-219; 220-221</t>
  </si>
  <si>
    <t>Отпайка на ТП-603: 226-1; 1-5</t>
  </si>
  <si>
    <t>Магистраль №1: 4-7; 16-17; 18-19; 25-28; 29-32; 53-55; 64-67; 86-93; 98-99; 103-104; 106-109; 119-122; 127-130; 136-137; 140-141; 158-166; 178-180; 181-189; 197-200; 203-204; 205-208; 225-234; 238-239; 245-248; 253-256; 262-263; 265-267</t>
  </si>
  <si>
    <t>Отпайка на ТП-606: 1-2; 6-16; 17-19; 19-20; 21-25; 34-36; 46-49; 267-1</t>
  </si>
  <si>
    <t>Отпайка на ТП-607: 4-5; 8-9</t>
  </si>
  <si>
    <t>Отпайка на ТП-609: 5-6</t>
  </si>
  <si>
    <t>Отпайка на Р-62С: 4-8</t>
  </si>
  <si>
    <t>Отпайка на ТП-613: 7-8</t>
  </si>
  <si>
    <t>Магистраль №3: 223-224; 272-277; 277-277А; 278-279; 279-279А; 280-282; 295-296; 311-312; 277А-278; 279А-280</t>
  </si>
  <si>
    <t>Магистраль №2: 55-57; 58-67; 69-72; 80-82; 83-84; 93-96; 115-115А; 116-117; 117-117А; 118-119; 134-135; 142-142А; 143-145; 158-158А; 176-179; 115А-116; 117А-118; 142А-143; 145А-146; 158А-159; 175А-176</t>
  </si>
  <si>
    <t>Магистраль №4: 312-315</t>
  </si>
  <si>
    <t>Отпайка на ТП-924: 2-3</t>
  </si>
  <si>
    <t>Отпайка на ТП-925: 2-4</t>
  </si>
  <si>
    <t>Отпайка на ТП-913: 3-5</t>
  </si>
  <si>
    <t>Отпайка на ТП-902: 1-5</t>
  </si>
  <si>
    <t>Отпайка на ТП-205: 110-112; 193-195; 208-212; 238-240; 340-341; 376-379; 453-465; 473-479</t>
  </si>
  <si>
    <t>VS010-6100139-001 VS010-6100139-002</t>
  </si>
  <si>
    <t>Магистраль № 1: 37-38; 39-44; 49-54; 65-66; 69-70; 75-76; 87-89; 90-102; 127-128; 129-139; 140-142</t>
  </si>
  <si>
    <t>Отпайка на технологический разрыв: 1-4</t>
  </si>
  <si>
    <t>Отпайка на ТП- 106 Охоткино: 1-6; 11-12</t>
  </si>
  <si>
    <t>"Отпайка на ТП- 111 Галицкое, Гараж": 1-4</t>
  </si>
  <si>
    <t>Магистраль №2: 20-21; 21-21А; 21А-22; 22-25; 45-52; 55-56; 59-60</t>
  </si>
  <si>
    <t>Уч-к магистрали №1: 1-13</t>
  </si>
  <si>
    <t>Уч-к магистрали №3: 14-21; 28-33; 51-63; 91-93</t>
  </si>
  <si>
    <t>Отпайка на ТП 34-201: 8-12</t>
  </si>
  <si>
    <t>Отпайка на ТП 34-215: 4-7; 10-11</t>
  </si>
  <si>
    <t>Магистраль №2: 11-69</t>
  </si>
  <si>
    <t>Магистраль №1: 4-5; 5-21; 22-27; 33-35; 36-40</t>
  </si>
  <si>
    <t>Отпайка на ТП Са-4215: 50-53</t>
  </si>
  <si>
    <t>Отпайка на ТП Са-4215: 53-55; 56-63; 64-65</t>
  </si>
  <si>
    <t>Отпайка на ТП 62-214: 9-11; 12-13; 20-110; 112-113</t>
  </si>
  <si>
    <t>Отпайка на ТП 63-308: 3-4</t>
  </si>
  <si>
    <t>Магистраль №1: 7-33; 34-49; 50-68; 69-92; 93-96; 97-130; 131-135</t>
  </si>
  <si>
    <t>Магистраль №2: 135-140; 141-147</t>
  </si>
  <si>
    <t>Магистраль №1: 6-11; 20-21; 23-29; 30-42</t>
  </si>
  <si>
    <t>Магистраль №1: 42-46; 47-53; 56-57; 58-62; 67-68; 69-70; 72-73; 75-78</t>
  </si>
  <si>
    <t>Магистраль №1: 1-3; 4-6; 14-15;16-17; 17-17а; 19-21</t>
  </si>
  <si>
    <t>Магистраль №2: 21-31; 37-39; 48-50; 51-54; 55-57</t>
  </si>
  <si>
    <t>Отпайка на ЛР-31С: 3-12; 12-12а; 12а-13; 13-14; 38-39; 40-68</t>
  </si>
  <si>
    <t>Отпайка на ЛР-21: 1-3</t>
  </si>
  <si>
    <t>Магистраль №1: 10-11; 15-31</t>
  </si>
  <si>
    <t>Отпайка на ТП 45-303: 1-3; 57-1</t>
  </si>
  <si>
    <t>Магистраль №1: 84-88; 120-122</t>
  </si>
  <si>
    <t>Магистраль №2: 122-149; 150-152; 181-198</t>
  </si>
  <si>
    <t>Магистраль №3: 202-217</t>
  </si>
  <si>
    <t>Отпайка на ТП 45-305: 2-3; 5-11</t>
  </si>
  <si>
    <t>Отпайка на ТП 45-302: 1-4; 35-1; Магистраль: 35-40; 41-58</t>
  </si>
  <si>
    <t>VS010-6300149-502 VS010-6300149-001</t>
  </si>
  <si>
    <t>Магистраль №1: 2-4</t>
  </si>
  <si>
    <t>Магистраль №2: 4-18; 29-37; 43-44</t>
  </si>
  <si>
    <t>Отпайка на ТП-47-401: 6-10; 12-13</t>
  </si>
  <si>
    <t>Магистраль №1: 2-9; 10-16; 17-35</t>
  </si>
  <si>
    <t>Магистраль № 1: 40-42; 62-66</t>
  </si>
  <si>
    <t>Магистраль № 2: 116-123; 132-134; 138-142; 156-165</t>
  </si>
  <si>
    <t>Магистраль № 3: 180-184</t>
  </si>
  <si>
    <t>Отпайка на ТП-1013 Иваново клуб: 1-2; 48-1</t>
  </si>
  <si>
    <t>Магистраль №3: 133-139; 141-148; 194-204; 213-214; 220-221; 223-224</t>
  </si>
  <si>
    <t>Отпайка от опоры №170: 170-1; 1-15; 15-15а; 15а-16; 16-17</t>
  </si>
  <si>
    <t>Магистраль: 14-252</t>
  </si>
  <si>
    <t>Магистраль №1: 77-85</t>
  </si>
  <si>
    <t>Магистраль №1: 85-85А; 85А-86; 86-123</t>
  </si>
  <si>
    <t>Магистраль №2: 123-128; 129-130; 131-132; 133-135; 136-137; 139-140; 141-142; 143-144; 149-164; 166-169; 170-172; 175-176; 177-185; 186-189; 192-193; 194-195; 198-201; 202-216; 217-219; 220-221; 224-225; 226-239; 240-243</t>
  </si>
  <si>
    <t>Магистраль №4: 260-262; 263-264; 275-276</t>
  </si>
  <si>
    <t>Отпайка на ТП-2206 Мякиши школа: 3-5</t>
  </si>
  <si>
    <t>Отпайка на ТП-2208 Голыши: 1-7</t>
  </si>
  <si>
    <t>Отпайка на ТП-2209 Мякиши мастерские: 3-4; 5-7</t>
  </si>
  <si>
    <t>Отпайка на ТП-2213 Мякиши пилорама: 3-5; 8-10</t>
  </si>
  <si>
    <t>Отпайка на Р-227: 4-7; 8-10; 11-13; 15-22; 23-25; 26-33; 34-37; 39-40; 42-48; 82-1</t>
  </si>
  <si>
    <t>Отпайка на Р-229: 15-16; 18-18А; 66-67; 68-70</t>
  </si>
  <si>
    <t>Отпайка на Р-55"С": 21-22; 45-46; 52-56; 78-84; 94-96; 98-100; 105-106; 107-108; 109-111; 112-114; 116-117; 123-146; 151-152; 154-156</t>
  </si>
  <si>
    <t>Магистраль №2: 134-136; 137-138; 141-149; 151-155; 158-161; 162-163; 161А-162</t>
  </si>
  <si>
    <t>Магистраль №3: 184-188</t>
  </si>
  <si>
    <t>Магистраль №3: 182-184</t>
  </si>
  <si>
    <t>Отпайка на ТП-310 Косино ж.с.: 1-3; 8-11; 13-15; 163-1</t>
  </si>
  <si>
    <t>Отпайка на ТП-309 Устюги: 4-13; 14-18</t>
  </si>
  <si>
    <t>Отпайка на ТП-304 Косино маст.: 9-11</t>
  </si>
  <si>
    <t>Отпайка на ТП-304 Косино маст.: 4-5; 6-8; 182-1</t>
  </si>
  <si>
    <t>"Отпайка на связной раз-ль Р-26""С""": 9-14; 32-33; 41-42; 53-54; 60-67</t>
  </si>
  <si>
    <t>Магистраль №1: 150-194; 197-217</t>
  </si>
  <si>
    <t>Отпайка на связной раз-ль ЛР-84С: 1-4; 216-1</t>
  </si>
  <si>
    <t>Магистраль №1: 83-98; 103-150</t>
  </si>
  <si>
    <t>пгт. Даровской, Энергетиков, 6</t>
  </si>
  <si>
    <t>Магистраль №1: 2-4; 27-28; 29-32; 42-43; 43-43А; 43А-44; 45-47; 55-59; 60-65; 66-68; 69-71; 73-73А; 73А-74; 74-76; 77-82; 82-82А; 82А-83; 83-83А; 83А-84; 84-91; 95-111; 115-131</t>
  </si>
  <si>
    <t>Магистраль №2: 82-85; 87-88; 89-92; 103-126; 153-157</t>
  </si>
  <si>
    <t>магистраль 1: 52-54; 55-57; 58-72</t>
  </si>
  <si>
    <t>магистраль 2: 72-74</t>
  </si>
  <si>
    <t>магистраль 2: 74-117; 122-127; 130-131; 132-133; 135-141</t>
  </si>
  <si>
    <t>магистраль 1: 2-9; 10-37</t>
  </si>
  <si>
    <t>Магистраль №1: 2-34</t>
  </si>
  <si>
    <t>Магистраль №1: 1-2; 4-11; 12-12а; 12а-13; 13-18; 19-20; 20-20а; 20а-21; 21-23; 27-28; 30-37; 41а-42; 42-45; 47-53</t>
  </si>
  <si>
    <t>Участок магистрали ВЛ-10кВ 2: 256-300; 302-315; 317-352; 355-374</t>
  </si>
  <si>
    <t>Участок магистрали ВЛ-10кВ 3: 374-530</t>
  </si>
  <si>
    <t>Отпайка 3 ВЛ-10кВ на ТП Ка-110: 1-15; 16-44; 374-1</t>
  </si>
  <si>
    <t>Магистраль №1: 2-5; 7-21; 29-35; 39-42; 43-84; 85-97</t>
  </si>
  <si>
    <t>Магистраль №2: 97-112</t>
  </si>
  <si>
    <t>Магистраль №1: 1-10; 20-25</t>
  </si>
  <si>
    <t>Магистраль №1: 2-12; 23-27; 29-31; 36-36А; 36А-36Б; 36Б-37; 41-42; 44-47; 48-51; 61-63</t>
  </si>
  <si>
    <t>Магистраль №2: 74-78; 87-88</t>
  </si>
  <si>
    <t>Отпайка на ТП 54-404 Ярушонки: 7-20; 27-29</t>
  </si>
  <si>
    <t>Магистраль №2: 20-21; 38-41; 43-45; 49-50; 53-54; 55-56; 58-62; 69-80; 81-86; 87-89</t>
  </si>
  <si>
    <t>Отпайка на ТП 54-503 О/б "Удача"2: 54-55; 57-63; 64-79; 83-85; 88-89</t>
  </si>
  <si>
    <t>Отпайка на ТП 54-503 О/б "Удача"2: 85-88</t>
  </si>
  <si>
    <t>Отпайка на ТП 54-503 О/б "Удача"1: 9-13</t>
  </si>
  <si>
    <t>Магистраль №1: 26-43; 51-62; 97-117; 237-238; 238-238А; 238А-239; 239-243</t>
  </si>
  <si>
    <t>Магистраль №2: 243-267; 289-290</t>
  </si>
  <si>
    <t>Отпайка на ТП 53-814 Зимаки: 6-11; 12-14; 16-21; 21-21А; 21А-22; 22-38; 39-46</t>
  </si>
  <si>
    <t>Отпайка на ТП 53-813 Забайдуг: 1-7</t>
  </si>
  <si>
    <t>Отпайка на связной разъединитель ЛР-206С: 1-6; 10-13; 14-16; 16-16а; 17-17а; 18-18а; 16а-17; 17а-18</t>
  </si>
  <si>
    <t>Отпайка на ТП 53-804 Шабаленки: 1-2; 4-1</t>
  </si>
  <si>
    <t>Отпайка от КРН-63 до д.Лупья: 71-73; 75-82; 83-88; 92-101; 102-103; 104-105; 106-112; 136-142; 144-146; 147-149; 314-340; 341-342</t>
  </si>
  <si>
    <t>Отпайка на ТП О-625 Лупья-2: 1-2; 342-1</t>
  </si>
  <si>
    <t>Отпайка от КРН-63 от д.Лупья: 358-364; 374-389</t>
  </si>
  <si>
    <t>Магистраль №1: 6-9; 9-9А-10</t>
  </si>
  <si>
    <t>Отпайка на ТП-431: 13-18</t>
  </si>
  <si>
    <t>Магистраль №1: 3-4; 6-10; 17-47; 48-50; 53-57; 58-60; 60а-61; 61а-62; 60-60а; 61-61а; 62-83</t>
  </si>
  <si>
    <t>Отпайка 2 ВЛ-10кВ на ТП Ка-103: 3-1; 1-32</t>
  </si>
  <si>
    <t>ВЛ 10 кВ Ф Ка-2 ПС 35 кВ Карино</t>
  </si>
  <si>
    <t>Итого (ВЛ 10 кВ Ф Ка-2 ПС 35 кВ Карино)</t>
  </si>
  <si>
    <t>Отпайка на ТП Ка-209: 1-6; 18-34</t>
  </si>
  <si>
    <t>ВЛ 10 кВ Ф И-2 ПС 110 кВ Ильинская</t>
  </si>
  <si>
    <t>Итого (ВЛ 10 кВ Ф И-2 ПС 110 кВ Ильинская)</t>
  </si>
  <si>
    <t>ВЛ 10 кВ Ф И-1 ПС 110 кВ Ильинская</t>
  </si>
  <si>
    <t>Итого (ВЛ 10 кВ Ф И-1 ПС 110 кВ Ильинская)</t>
  </si>
  <si>
    <t xml:space="preserve">Отпайка на ТП И-207: 10-11; 16-23                                                                     </t>
  </si>
  <si>
    <t xml:space="preserve">Отпайка на ТП И-206: 1-6                                                         </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</si>
  <si>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</si>
  <si>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</si>
  <si>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10.1. Усредненный объем работ по ручной расчистке 1 га просеки ВЛ 0,4-10 кВ, 35-110 кВ</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</si>
  <si>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</si>
  <si>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</si>
  <si>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</si>
  <si>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</si>
  <si>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</si>
  <si>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</si>
  <si>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 при средней заросли</t>
  </si>
  <si>
    <t>Утилизация порубочных остатков при редкой заросли</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</si>
  <si>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</si>
  <si>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10.2. Усредненный объем работ по механизированной расчистке 1 га просеки ВЛ 0,4-10 кВ</t>
  </si>
  <si>
    <t>Механизированная расчистка трассы от кустарника и зарослей навесным кусторезом при густой заросли</t>
  </si>
  <si>
    <t>Механизированная расчистка трассы от кустарника и зарослей навесным кусторезом при средней заросли</t>
  </si>
  <si>
    <t>Механизированная расчистка трассы от кустарника и зарослей навесным кусторезом при редкой заросли</t>
  </si>
  <si>
    <t>Подборка валков и сгребание кустарника в кучи вручную после расчистки трассы кусторезом, при густой заросли</t>
  </si>
  <si>
    <t>Подборка валков и сгребание кустарника в кучи вручную после расчистки трассы кусторезом, при средней заросли</t>
  </si>
  <si>
    <t>Подборка валков и сгребание кустарника в кучи вручную после расчистки трассы кусторезом, при редкой заросли</t>
  </si>
  <si>
    <t>Утилизация порубочных остатков при густой заросли</t>
  </si>
  <si>
    <t>10.3. Усредненный объем работ по механизированной расчистке 1 га просеки ВЛ 35-110 кВ</t>
  </si>
  <si>
    <t>Приложение №1</t>
  </si>
  <si>
    <t>к договору подряда №_________________</t>
  </si>
  <si>
    <t>Публичное акционерное общество</t>
  </si>
  <si>
    <t xml:space="preserve">"Россети Центр и Приволжье" - </t>
  </si>
  <si>
    <t>филиал "Кировэнерго "</t>
  </si>
  <si>
    <t>Техническое задание</t>
  </si>
  <si>
    <t>на расчистку трасс ВЛ 6-110 кВ от древесно-кустарниковой растительности в пределах существующих просек для нужд филиала «Кировэнерго»</t>
  </si>
  <si>
    <t xml:space="preserve">г. Киров </t>
  </si>
  <si>
    <r>
      <t>1.</t>
    </r>
    <r>
      <rPr>
        <b/>
        <sz val="7"/>
        <color rgb="FF000000"/>
        <rFont val="Times New Roman"/>
        <family val="1"/>
        <charset val="204"/>
      </rPr>
      <t xml:space="preserve">      </t>
    </r>
    <r>
      <rPr>
        <b/>
        <sz val="13"/>
        <color rgb="FF000000"/>
        <rFont val="Times New Roman"/>
        <family val="1"/>
        <charset val="204"/>
      </rPr>
      <t>Общая часть</t>
    </r>
  </si>
  <si>
    <r>
      <t xml:space="preserve">        2.</t>
    </r>
    <r>
      <rPr>
        <b/>
        <sz val="7"/>
        <color rgb="FF000000"/>
        <rFont val="Times New Roman"/>
        <family val="1"/>
        <charset val="204"/>
      </rPr>
      <t xml:space="preserve">        </t>
    </r>
    <r>
      <rPr>
        <b/>
        <sz val="13"/>
        <color rgb="FF000000"/>
        <rFont val="Times New Roman"/>
        <family val="1"/>
        <charset val="204"/>
      </rPr>
      <t>Предмет закупки</t>
    </r>
  </si>
  <si>
    <r>
      <t>2.1.</t>
    </r>
    <r>
      <rPr>
        <b/>
        <sz val="7"/>
        <color rgb="FF000000"/>
        <rFont val="Times New Roman"/>
        <family val="1"/>
        <charset val="204"/>
      </rPr>
      <t xml:space="preserve"> </t>
    </r>
    <r>
      <rPr>
        <sz val="13"/>
        <color rgb="FF000000"/>
        <rFont val="Times New Roman"/>
        <family val="1"/>
        <charset val="204"/>
      </rPr>
      <t>Работы по расчистке трасс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</si>
  <si>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</si>
  <si>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</si>
  <si>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</si>
  <si>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</si>
  <si>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</si>
  <si>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t xml:space="preserve">3.1. </t>
    </r>
    <r>
      <rPr>
        <sz val="13"/>
        <color rgb="FF000000"/>
        <rFont val="Times New Roman"/>
        <family val="1"/>
        <charset val="204"/>
      </rPr>
      <t>Детализация объемов работ представлена в таблице раздела "Месторасположение и характеристика объектов, объем и сроки выполнения работ" к Техническому заданию.</t>
    </r>
  </si>
  <si>
    <t>Детализация объемов работ представлена в Приложении № 1 к ТЗ.</t>
  </si>
  <si>
    <r>
      <t xml:space="preserve">3.2. </t>
    </r>
    <r>
      <rPr>
        <sz val="13"/>
        <color rgb="FF000000"/>
        <rFont val="Times New Roman"/>
        <family val="1"/>
        <charset val="204"/>
      </rPr>
      <t>Основные НТД и НПА, определяющие требования к работе:</t>
    </r>
  </si>
  <si>
    <t>Основные НТД и НПА, определяющие требования к работе:</t>
  </si>
  <si>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</si>
  <si>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</si>
  <si>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</si>
  <si>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</si>
  <si>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09.12.2020 № 2047;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</si>
  <si>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Министерства природных ресурсов и экологии Российской Федерации от 01.12.2020 № 993;</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</si>
  <si>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</si>
  <si>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</si>
  <si>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</si>
  <si>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</si>
  <si>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Правила по охране труда в лесозаготовительном, деревообрабатывающем производствах и при выполнении лесохозяйственных работ, утвержденные приказом Министерством труда и социальной защиты Российской Федерации от 23.09.2020 № 644н;</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</si>
  <si>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Российской Федерации от 10.07.2020 года № 434;</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</si>
  <si>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</si>
  <si>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Министерства природных ресурсов и экологии Российской Федерации от 29.03.2018 № 122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</si>
  <si>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</si>
  <si>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</si>
  <si>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</si>
  <si>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</si>
  <si>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07.10.2020 № 1614, «Правила заготовки древесины», утвержденные приказом Министерства природных ресурсов и экологии Российской Федерации от 01.12.2020 № 993,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</si>
  <si>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</si>
  <si>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</si>
  <si>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</si>
  <si>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</si>
  <si>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</si>
  <si>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раздела "Месторасположение и характеристика объектов, объем и сроки выполнения работ" к ТЗ путем сплошной вырубки деревьев, мелколесья и ДКР в пределах охранной зоны ВЛ,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</si>
  <si>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охранной зоны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</si>
  <si>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10.07.2020 № 434;</t>
  </si>
  <si>
    <t>– расчистка (сплошная вырубка деревьев, мелколесья и ДКР) на площади в соответствии с таблицей раздела "Месторасположение и характеристика объектов, объем и сроки выполнения работ" к ТЗ, в том числе внутри металлических решетчатых опор и под проводами ВЛ.</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</si>
  <si>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</si>
  <si>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</si>
  <si>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</si>
  <si>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раздела "Месторасположение и характеристика объектов, объем и сроки выполнения работ" к ТЗ:</t>
  </si>
  <si>
    <t>1) Ручной способ - расчистка трассы от деревьев, мелколесья и ДКР вручную с применением механизмов (бензопил, кусторезов и т.п.).</t>
  </si>
  <si>
    <t xml:space="preserve">        5. Требования к выполнению работ</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</si>
  <si>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Технического задания), в объеме и в сроки, предусмотренные в данном Техническом задании, в соответствии с графиком, являющимся неотъемлемой частью договора, Подрядчик должен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</si>
  <si>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с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</si>
  <si>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Технического задания),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</si>
  <si>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</si>
  <si>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</si>
  <si>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</si>
  <si>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</si>
  <si>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 xml:space="preserve">5.8. </t>
    </r>
    <r>
      <rPr>
        <sz val="13"/>
        <color theme="1"/>
        <rFont val="Times New Roman"/>
        <family val="1"/>
        <charset val="204"/>
      </rPr>
      <t>В случае привлечения субподрядчиков, Подрядчик осуществляет контроль за их деятельностью и несет ответственность за их действия, как за свои собственные, а также за исполнение Договора в целом.</t>
    </r>
  </si>
  <si>
    <r>
      <rPr>
        <b/>
        <sz val="13"/>
        <color theme="1"/>
        <rFont val="Times New Roman"/>
        <family val="1"/>
        <charset val="204"/>
      </rPr>
      <t>5.9.</t>
    </r>
    <r>
      <rPr>
        <sz val="13"/>
        <color theme="1"/>
        <rFont val="Times New Roman"/>
        <family val="1"/>
        <charset val="204"/>
      </rPr>
      <t xml:space="preserve"> Подрядчик несет ответственность за то, чтобы предоставляемые субподрядчиком услуги и работы удовлетворяли требованиям Заказчика и действующим нормативным документам.</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</si>
  <si>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</si>
  <si>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</si>
  <si>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</si>
  <si>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</si>
  <si>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</si>
  <si>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и НПА, указанных в п. 3.2. Технического задания. Подрядчик обязан гарантировать соответствие выполненной работы требованиям НТД и НПА, указанных в п. 3.2 Технического задания. Заказчик осуществляет приёмку работ на предмет соответствия требованиям действующих НТД и НПА, указанных в п. 3.2. Технического задания.</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</si>
  <si>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</si>
  <si>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</si>
  <si>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Технического задания.</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</si>
  <si>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разделом XLVI «Правил по охране труда при эксплуатации электроустановок» (ПОТЭУ, утв. приказом Министерства труда и социальной защиты РФ от 15.12.2020 № 903н).</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</si>
  <si>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</si>
  <si>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охранной зоне ВЛ горючих материалов, очистку мест рубок от порубочных остатков в  соответствии с требованиями п.21 Правил пожарной безопасности в лесах.</t>
    </r>
  </si>
  <si>
    <t xml:space="preserve"> </t>
  </si>
  <si>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</si>
  <si>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</si>
  <si>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</si>
  <si>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</si>
  <si>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</si>
  <si>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раздела "Месторасположение и характеристика объектов, объем и сроки выполнения работ" к Техническому заданию.</t>
    </r>
  </si>
  <si>
    <t xml:space="preserve">        9. Гарантийные обязательства.</t>
  </si>
  <si>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24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</si>
  <si>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указанной в пункте 2 Технического задания, то Подрядчик обязан их устранить за свой счет и в согласованные с Заказчиком сроки. Для участия в составлении Акта расследования нарушения,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</si>
  <si>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</si>
  <si>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</si>
  <si>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2023 год</t>
  </si>
  <si>
    <r>
      <t>2.2.</t>
    </r>
    <r>
      <rPr>
        <sz val="13"/>
        <color rgb="FF000000"/>
        <rFont val="Times New Roman"/>
        <family val="1"/>
        <charset val="204"/>
      </rPr>
      <t xml:space="preserve"> Работы по расчистке просек ВЛ на 2023 год должны быть выполнены в объеме согласно данным раздела "Месторасположение и характеристика объектов, объем и сроки выполнения работ" к </t>
    </r>
    <r>
      <rPr>
        <sz val="13"/>
        <color theme="1"/>
        <rFont val="Times New Roman"/>
        <family val="1"/>
        <charset val="204"/>
      </rPr>
      <t>ТЗ</t>
    </r>
    <r>
      <rPr>
        <sz val="13"/>
        <color rgb="FF000000"/>
        <rFont val="Times New Roman"/>
        <family val="1"/>
        <charset val="204"/>
      </rPr>
      <t>.</t>
    </r>
  </si>
  <si>
    <t>от "___"__________2022 г.</t>
  </si>
  <si>
    <t>2022 г.</t>
  </si>
  <si>
    <t>VS010-6100098-508</t>
  </si>
  <si>
    <t>VS010-6100092-504; VS010-6100092-514 </t>
  </si>
  <si>
    <t>VS010-6100092-503 </t>
  </si>
  <si>
    <t>VS010-6100091-503</t>
  </si>
  <si>
    <t>База РЭС </t>
  </si>
  <si>
    <t>Опора №34 отпайки на ТП Ка-209 </t>
  </si>
  <si>
    <t>Опора № 23 отпайки на ТП И-207 </t>
  </si>
  <si>
    <t>Опора №91 отпайки на ТП И-211 </t>
  </si>
  <si>
    <t>Отпайка на ТП И-211: 57-59; 59-59а; 59а-60; 60-70; 76-79; 87-88; 90-91</t>
  </si>
  <si>
    <t>Ручная / механизированная, га</t>
  </si>
  <si>
    <t>– очистка мест рубок от порубочных остатков производится методом, согласованным с органами лесного хозяйства: весенняя доочистка в случае рубки в зимнее время; укладка порубочных остатков длиной не более 2 метров в кучи или валы шириной не более 3 метров с уплотнением их к земле для перегнивания, сжигания или разбрасывания в измельченном виде по площади места рубки (лесосеки) на расстоянии не менее 10 метров от прилегающих лесных насаждений. Расстояние между валами должно быть не менее 20 метров, если оно не обусловлено технологией лесосечных работ; завершение сжигания порубочных остатков при огневом способе очистки мест рубок (лесосек) до начала пожароопасного сезона. Сжигание порубочных остатков от летней заготовки древесины и порубочных остатков, собранных при весенней доочистке мест рубок (лесосек), производится осенью, после окончания пожароопасного сезона. Указанные способы очистки мест рубок при необходимости могут применяться комбинированно;</t>
  </si>
  <si>
    <t>2) Механизированный способ – расчистка трассы от деревьев, мелколесья и ДКР с помощью передвижных установок (бульдозеров, мульчеров и т.п.).
При механизированной расчистке для проезда транспорта вдоль трассы должна быть обустроена от насаждений и пней полоса земли шириной не менее 2.5 метра. При выполнении работ по расчистке просек с применением бульдозерной техники необходимо снятие плодородного слоя почвы не менее 10см с повреждением корневой системы, в соответствии с объемом работ указанном в ТЗ, также не должны оставаться валы из остатков растительности и грунта по краям трассы ВЛ.</t>
  </si>
  <si>
    <r>
      <rPr>
        <b/>
        <sz val="13"/>
        <rFont val="Times New Roman"/>
        <family val="1"/>
        <charset val="204"/>
      </rPr>
      <t xml:space="preserve">6.1. </t>
    </r>
    <r>
      <rPr>
        <sz val="13"/>
        <rFont val="Times New Roman"/>
        <family val="1"/>
        <charset val="204"/>
      </rPr>
      <t>Заказчик вправе осуществлять контроль и надзор за ходом и качеством выполняемых работ, соблюдением сроков их выполнения. Подрядная организация обеспечивает доставку представителя (наблюдающего) филиала «Кировэнерго» на место производства работ.</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</si>
  <si>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</si>
  <si>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t>Управление распределительных сетей и Служба линий электропередачи                                        Управления высоковольтных сетей филиала «Кировэнерго»</t>
  </si>
  <si>
    <r>
      <rPr>
        <b/>
        <sz val="13"/>
        <color rgb="FF000000"/>
        <rFont val="Times New Roman"/>
        <family val="1"/>
        <charset val="204"/>
      </rPr>
      <t xml:space="preserve">1.1 </t>
    </r>
    <r>
      <rPr>
        <sz val="13"/>
        <color rgb="FF000000"/>
        <rFont val="Times New Roman"/>
        <family val="1"/>
        <charset val="204"/>
      </rPr>
      <t>В филиале ПАО «Россети Центр и Приволжье» - «Кировэнерго» (далее – Заказчик) производится закупка работ по расчистке трасс ВЛ 6-110 кВ от древесно-кустарниковой растительности в пределах существующих просек.</t>
    </r>
  </si>
  <si>
    <r>
      <rPr>
        <b/>
        <sz val="13"/>
        <color rgb="FF000000"/>
        <rFont val="Times New Roman"/>
        <family val="1"/>
        <charset val="204"/>
      </rPr>
      <t>1.2.</t>
    </r>
    <r>
      <rPr>
        <sz val="13"/>
        <color rgb="FF000000"/>
        <rFont val="Times New Roman"/>
        <family val="1"/>
        <charset val="204"/>
      </rPr>
      <t xml:space="preserve"> Закупка производится на основании утверждённой годовой и многолетней программы технического обслуживания и ремонта.</t>
    </r>
  </si>
  <si>
    <r>
      <rPr>
        <b/>
        <sz val="13"/>
        <color rgb="FF000000"/>
        <rFont val="Times New Roman"/>
        <family val="1"/>
        <charset val="204"/>
      </rPr>
      <t xml:space="preserve">1.3. </t>
    </r>
    <r>
      <rPr>
        <sz val="13"/>
        <color rgb="FF000000"/>
        <rFont val="Times New Roman"/>
        <family val="1"/>
        <charset val="204"/>
      </rPr>
      <t>Исполнитель работ определяется на основании проведения конкурентной закупочной процедуры на выполнение данного вида работ.</t>
    </r>
  </si>
  <si>
    <r>
      <rPr>
        <b/>
        <sz val="13"/>
        <color rgb="FF000000"/>
        <rFont val="Times New Roman"/>
        <family val="1"/>
        <charset val="204"/>
      </rPr>
      <t xml:space="preserve">1.4. </t>
    </r>
    <r>
      <rPr>
        <sz val="13"/>
        <color rgb="FF000000"/>
        <rFont val="Times New Roman"/>
        <family val="1"/>
        <charset val="204"/>
      </rPr>
      <t>Все условия выполнения работ по расчистке трасс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r>
  </si>
  <si>
    <t>Первый заместитель директора - главный инженер филиала "Кировэнерго"</t>
  </si>
  <si>
    <t>А.А. Пушкарев</t>
  </si>
  <si>
    <t>Начальник УВС филиала "Кировэнерго"</t>
  </si>
  <si>
    <t>И.В. Павлов</t>
  </si>
  <si>
    <t>Начальник УРС филиала "Кировэнерго"</t>
  </si>
  <si>
    <t>А.Н. Овчинников</t>
  </si>
  <si>
    <r>
      <rPr>
        <b/>
        <sz val="13"/>
        <rFont val="Times New Roman"/>
        <family val="1"/>
        <charset val="204"/>
      </rPr>
      <t xml:space="preserve">8.2. </t>
    </r>
    <r>
      <rPr>
        <sz val="13"/>
        <rFont val="Times New Roman"/>
        <family val="1"/>
        <charset val="204"/>
      </rPr>
      <t>Календарный план-график выполнения работ, представленный Участником в составе документации для участия в закупочных процедурах, должен предусматривать начало выполнения работ в декабре 2022 года.</t>
    </r>
  </si>
  <si>
    <t>Месяц окончания работ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</si>
</sst>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000"/>
    <numFmt numFmtId="167" formatCode="#,##0.000"/>
  </numFmts>
  <fonts count="6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b/>
      <sz val="22"/>
      <color theme="1"/>
      <name val="Times New Roman"/>
      <family val="1"/>
      <charset val="204"/>
    </font>
    <font>
      <b/>
      <sz val="18"/>
      <color theme="1"/>
      <name val="Times New Roman"/>
      <family val="1"/>
      <charset val="204"/>
    </font>
    <font>
      <sz val="12"/>
      <color rgb="FF000000"/>
      <name val="Times New Roman"/>
      <family val="1"/>
      <charset val="204"/>
    </font>
    <font>
      <sz val="12"/>
      <color indexed="8"/>
      <name val="Times New Roman"/>
      <family val="1"/>
      <charset val="204"/>
    </font>
    <font>
      <sz val="14"/>
      <color theme="1"/>
      <name val="Times New Roman"/>
      <family val="1"/>
      <charset val="204"/>
    </font>
    <font>
      <sz val="12"/>
      <name val="Times New Roman"/>
      <family val="1"/>
      <charset val="204"/>
    </font>
    <font>
      <b/>
      <sz val="20"/>
      <color theme="1"/>
      <name val="Times New Roman"/>
      <family val="1"/>
      <charset val="204"/>
    </font>
    <font>
      <sz val="16"/>
      <color rgb="FFFF0000"/>
      <name val="Times New Roman"/>
      <family val="1"/>
      <charset val="204"/>
    </font>
    <font>
      <sz val="12"/>
      <color rgb="FFFF0000"/>
      <name val="Times New Roman"/>
      <family val="1"/>
      <charset val="204"/>
    </font>
    <font>
      <b/>
      <sz val="12"/>
      <name val="Times New Roman"/>
      <family val="1"/>
      <charset val="204"/>
    </font>
    <font>
      <sz val="18"/>
      <color theme="1"/>
      <name val="Times New Roman"/>
      <family val="1"/>
      <charset val="204"/>
    </font>
    <font>
      <sz val="10"/>
      <name val="Arial Cyr"/>
      <charset val="204"/>
    </font>
    <font>
      <sz val="12"/>
      <color theme="1"/>
      <name val="Calibri"/>
      <family val="2"/>
      <scheme val="minor"/>
    </font>
    <font>
      <b/>
      <sz val="11"/>
      <color theme="1"/>
      <name val="Times New Roman"/>
      <family val="1"/>
      <charset val="204"/>
    </font>
    <font>
      <sz val="20"/>
      <color theme="1"/>
      <name val="Times New Roman"/>
      <family val="1"/>
      <charset val="204"/>
    </font>
    <font>
      <b/>
      <sz val="9"/>
      <color indexed="81"/>
      <name val="Tahoma"/>
      <family val="2"/>
      <charset val="204"/>
    </font>
    <font>
      <sz val="9"/>
      <color indexed="81"/>
      <name val="Tahoma"/>
      <family val="2"/>
      <charset val="204"/>
    </font>
    <font>
      <b/>
      <sz val="16"/>
      <color theme="1"/>
      <name val="Times New Roman"/>
      <family val="1"/>
      <charset val="204"/>
    </font>
    <font>
      <sz val="10"/>
      <name val="Arial"/>
      <family val="2"/>
      <charset val="204"/>
    </font>
    <font>
      <sz val="10"/>
      <name val="Helv"/>
      <charset val="204"/>
    </font>
    <font>
      <sz val="11"/>
      <color indexed="8"/>
      <name val="Calibri"/>
      <family val="2"/>
      <charset val="204"/>
    </font>
    <font>
      <sz val="12"/>
      <color theme="1"/>
      <name val="Calibri"/>
      <family val="2"/>
      <charset val="204"/>
      <scheme val="minor"/>
    </font>
    <font>
      <sz val="16"/>
      <color theme="1"/>
      <name val="Calibri"/>
      <family val="2"/>
      <scheme val="minor"/>
    </font>
    <font>
      <sz val="20"/>
      <color theme="1"/>
      <name val="Calibri"/>
      <family val="2"/>
      <scheme val="minor"/>
    </font>
    <font>
      <b/>
      <sz val="11"/>
      <color theme="1"/>
      <name val="Calibri"/>
      <family val="2"/>
      <scheme val="minor"/>
    </font>
    <font>
      <sz val="9"/>
      <color theme="1"/>
      <name val="Calibri"/>
      <family val="2"/>
      <charset val="204"/>
      <scheme val="minor"/>
    </font>
    <font>
      <sz val="16"/>
      <color theme="1"/>
      <name val="Times New Roman"/>
      <family val="1"/>
      <charset val="204"/>
    </font>
    <font>
      <b/>
      <sz val="14"/>
      <color theme="1"/>
      <name val="Times New Roman"/>
      <family val="1"/>
      <charset val="204"/>
    </font>
    <font>
      <b/>
      <sz val="14"/>
      <name val="Times New Roman"/>
      <family val="1"/>
      <charset val="204"/>
    </font>
    <font>
      <b/>
      <sz val="11"/>
      <name val="Calibri"/>
      <family val="2"/>
      <scheme val="minor"/>
    </font>
    <font>
      <b/>
      <sz val="12"/>
      <color rgb="FF000000"/>
      <name val="Times New Roman"/>
      <family val="1"/>
      <charset val="204"/>
    </font>
    <font>
      <b/>
      <sz val="13"/>
      <color rgb="FF000000"/>
      <name val="Times New Roman"/>
      <family val="1"/>
      <charset val="204"/>
    </font>
    <font>
      <sz val="13"/>
      <color theme="1"/>
      <name val="Times New Roman"/>
      <family val="1"/>
      <charset val="204"/>
    </font>
    <font>
      <b/>
      <sz val="13"/>
      <color theme="1"/>
      <name val="Times New Roman"/>
      <family val="1"/>
      <charset val="204"/>
    </font>
    <font>
      <b/>
      <sz val="7"/>
      <color rgb="FF000000"/>
      <name val="Times New Roman"/>
      <family val="1"/>
      <charset val="204"/>
    </font>
    <font>
      <sz val="13"/>
      <color rgb="FF000000"/>
      <name val="Times New Roman"/>
      <family val="1"/>
      <charset val="204"/>
    </font>
    <font>
      <b/>
      <sz val="16"/>
      <color rgb="FF000000"/>
      <name val="Times New Roman"/>
      <family val="1"/>
      <charset val="204"/>
    </font>
    <font>
      <sz val="7"/>
      <color rgb="FF000000"/>
      <name val="Times New Roman"/>
      <family val="1"/>
      <charset val="204"/>
    </font>
    <font>
      <sz val="13"/>
      <name val="Times New Roman"/>
      <family val="1"/>
      <charset val="204"/>
    </font>
    <font>
      <b/>
      <sz val="13"/>
      <name val="Times New Roman"/>
      <family val="1"/>
      <charset val="204"/>
    </font>
    <font>
      <sz val="16"/>
      <color theme="1"/>
      <name val="Calibri"/>
      <family val="2"/>
      <charset val="204"/>
      <scheme val="minor"/>
    </font>
    <font>
      <b/>
      <sz val="16"/>
      <name val="Times New Roman"/>
      <family val="1"/>
      <charset val="204"/>
    </font>
    <font>
      <b/>
      <sz val="16"/>
      <color theme="1"/>
      <name val="Calibri"/>
      <family val="2"/>
      <charset val="204"/>
      <scheme val="minor"/>
    </font>
    <font>
      <b/>
      <sz val="16"/>
      <color theme="1"/>
      <name val="Calibri"/>
      <family val="2"/>
      <scheme val="minor"/>
    </font>
    <font>
      <sz val="16"/>
      <color rgb="FF000000"/>
      <name val="Times New Roman"/>
      <family val="1"/>
      <charset val="204"/>
    </font>
    <font>
      <sz val="16"/>
      <name val="Times New Roman"/>
      <family val="1"/>
      <charset val="204"/>
    </font>
    <font>
      <b/>
      <sz val="16"/>
      <color theme="0"/>
      <name val="Times New Roman"/>
      <family val="1"/>
      <charset val="204"/>
    </font>
    <font>
      <sz val="26"/>
      <color theme="1"/>
      <name val="Times New Roman"/>
      <family val="1"/>
      <charset val="204"/>
    </font>
  </fonts>
  <fills count="9">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s>
  <cellStyleXfs count="38">
    <xf numFmtId="0" fontId="0" fillId="0" borderId="0"/>
    <xf numFmtId="0" fontId="12" fillId="0" borderId="0"/>
    <xf numFmtId="0" fontId="11" fillId="0" borderId="0"/>
    <xf numFmtId="0" fontId="27" fillId="0" borderId="0"/>
    <xf numFmtId="0" fontId="11" fillId="0" borderId="0"/>
    <xf numFmtId="0" fontId="10" fillId="0" borderId="0"/>
    <xf numFmtId="0" fontId="34" fillId="0" borderId="0"/>
    <xf numFmtId="0" fontId="34" fillId="0" borderId="0"/>
    <xf numFmtId="0" fontId="34" fillId="0" borderId="0"/>
    <xf numFmtId="0" fontId="34" fillId="0" borderId="0"/>
    <xf numFmtId="0" fontId="27" fillId="0" borderId="0"/>
    <xf numFmtId="0" fontId="34" fillId="0" borderId="0"/>
    <xf numFmtId="0" fontId="27" fillId="0" borderId="0"/>
    <xf numFmtId="0" fontId="34" fillId="0" borderId="0"/>
    <xf numFmtId="0" fontId="27" fillId="0" borderId="0"/>
    <xf numFmtId="0" fontId="27" fillId="0" borderId="0"/>
    <xf numFmtId="0" fontId="34" fillId="0" borderId="0"/>
    <xf numFmtId="0" fontId="27" fillId="0" borderId="0"/>
    <xf numFmtId="0" fontId="27" fillId="0" borderId="0"/>
    <xf numFmtId="0" fontId="3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5" fillId="0" borderId="0"/>
    <xf numFmtId="164" fontId="36" fillId="0" borderId="0" applyFont="0" applyFill="0" applyBorder="0" applyAlignment="0" applyProtection="0"/>
    <xf numFmtId="0" fontId="41" fillId="0" borderId="0"/>
    <xf numFmtId="0" fontId="8" fillId="0" borderId="0"/>
    <xf numFmtId="0" fontId="6" fillId="0" borderId="0"/>
    <xf numFmtId="0" fontId="4" fillId="0" borderId="0"/>
    <xf numFmtId="0" fontId="4" fillId="0" borderId="0"/>
    <xf numFmtId="0" fontId="2" fillId="0" borderId="0"/>
  </cellStyleXfs>
  <cellXfs count="645">
    <xf numFmtId="0" fontId="0" fillId="0" borderId="0" xfId="0"/>
    <xf numFmtId="0" fontId="13" fillId="0" borderId="0" xfId="1" applyFont="1" applyFill="1" applyAlignment="1">
      <alignment vertical="center"/>
    </xf>
    <xf numFmtId="0" fontId="14" fillId="0" borderId="0" xfId="1" applyFont="1" applyFill="1" applyAlignment="1">
      <alignment vertical="center"/>
    </xf>
    <xf numFmtId="0" fontId="15" fillId="0" borderId="0" xfId="1" applyFont="1" applyFill="1" applyAlignment="1">
      <alignment vertical="center"/>
    </xf>
    <xf numFmtId="0" fontId="14" fillId="0" borderId="0" xfId="1" applyFont="1" applyFill="1" applyAlignment="1">
      <alignment horizontal="right" vertical="center"/>
    </xf>
    <xf numFmtId="0" fontId="13" fillId="0" borderId="0" xfId="1" applyFont="1" applyFill="1" applyAlignment="1">
      <alignment horizontal="right" vertical="center"/>
    </xf>
    <xf numFmtId="0" fontId="13" fillId="0" borderId="0" xfId="1" applyFont="1" applyFill="1" applyAlignment="1">
      <alignment vertical="center" wrapText="1"/>
    </xf>
    <xf numFmtId="0" fontId="14" fillId="0" borderId="0" xfId="1" applyFont="1" applyFill="1" applyAlignment="1">
      <alignment vertical="center" wrapText="1"/>
    </xf>
    <xf numFmtId="0" fontId="15" fillId="0" borderId="0" xfId="1" applyFont="1" applyFill="1" applyAlignment="1">
      <alignment vertical="center" wrapText="1"/>
    </xf>
    <xf numFmtId="0" fontId="15" fillId="0" borderId="8"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4" fillId="0" borderId="13"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5" xfId="1" applyFont="1" applyFill="1" applyBorder="1" applyAlignment="1">
      <alignment horizontal="center" vertical="center" wrapText="1"/>
    </xf>
    <xf numFmtId="0" fontId="16" fillId="0" borderId="0" xfId="1" applyFont="1" applyFill="1" applyAlignment="1">
      <alignment vertical="center" wrapText="1"/>
    </xf>
    <xf numFmtId="0" fontId="17" fillId="0" borderId="0" xfId="1" applyFont="1" applyFill="1" applyAlignment="1">
      <alignment vertical="center" wrapText="1"/>
    </xf>
    <xf numFmtId="17" fontId="14" fillId="0" borderId="8" xfId="1" applyNumberFormat="1" applyFont="1" applyFill="1" applyBorder="1" applyAlignment="1">
      <alignment horizontal="center" vertical="center" wrapText="1"/>
    </xf>
    <xf numFmtId="49" fontId="14" fillId="0" borderId="8" xfId="1" applyNumberFormat="1" applyFont="1" applyFill="1" applyBorder="1" applyAlignment="1">
      <alignment horizontal="center" vertical="center" wrapText="1"/>
    </xf>
    <xf numFmtId="0" fontId="13" fillId="0" borderId="0" xfId="1" applyFont="1" applyFill="1" applyAlignment="1">
      <alignment horizontal="center" vertical="center" wrapText="1"/>
    </xf>
    <xf numFmtId="0" fontId="14" fillId="0" borderId="8" xfId="0" applyFont="1" applyFill="1" applyBorder="1" applyAlignment="1">
      <alignment horizontal="center" vertical="center" wrapText="1"/>
    </xf>
    <xf numFmtId="0" fontId="14" fillId="0" borderId="7" xfId="1" applyFont="1" applyFill="1" applyBorder="1" applyAlignment="1">
      <alignment horizontal="center" vertical="center" wrapText="1"/>
    </xf>
    <xf numFmtId="0" fontId="18" fillId="0" borderId="8" xfId="0" applyFont="1" applyFill="1" applyBorder="1" applyAlignment="1">
      <alignment horizontal="center" vertical="center" wrapText="1"/>
    </xf>
    <xf numFmtId="0" fontId="14" fillId="0" borderId="10" xfId="1" applyFont="1" applyFill="1" applyBorder="1" applyAlignment="1">
      <alignment horizontal="center" vertical="center" wrapText="1"/>
    </xf>
    <xf numFmtId="49" fontId="14" fillId="0" borderId="8" xfId="1" quotePrefix="1" applyNumberFormat="1" applyFont="1" applyFill="1" applyBorder="1" applyAlignment="1">
      <alignment horizontal="center" vertical="center" wrapText="1"/>
    </xf>
    <xf numFmtId="49" fontId="19" fillId="0" borderId="8" xfId="1" applyNumberFormat="1" applyFont="1" applyFill="1" applyBorder="1" applyAlignment="1">
      <alignment horizontal="center" vertical="center" wrapText="1"/>
    </xf>
    <xf numFmtId="49" fontId="19" fillId="0" borderId="8" xfId="0" quotePrefix="1" applyNumberFormat="1" applyFont="1" applyFill="1" applyBorder="1" applyAlignment="1">
      <alignment horizontal="center" vertical="center" wrapText="1"/>
    </xf>
    <xf numFmtId="17" fontId="14" fillId="0" borderId="8" xfId="1" quotePrefix="1" applyNumberFormat="1" applyFont="1" applyFill="1" applyBorder="1" applyAlignment="1">
      <alignment horizontal="center" vertical="center" wrapText="1"/>
    </xf>
    <xf numFmtId="0" fontId="20" fillId="0" borderId="8"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1" fillId="0" borderId="8" xfId="1" applyFont="1" applyFill="1" applyBorder="1" applyAlignment="1">
      <alignment horizontal="center" vertical="center" wrapText="1"/>
    </xf>
    <xf numFmtId="0" fontId="14" fillId="0" borderId="8" xfId="1" applyFont="1" applyFill="1" applyBorder="1" applyAlignment="1">
      <alignment vertical="center" wrapText="1"/>
    </xf>
    <xf numFmtId="0" fontId="13" fillId="0" borderId="8" xfId="0" applyFont="1" applyFill="1" applyBorder="1" applyAlignment="1">
      <alignment vertical="center" wrapText="1"/>
    </xf>
    <xf numFmtId="0" fontId="17" fillId="4" borderId="13" xfId="1" applyFont="1" applyFill="1" applyBorder="1" applyAlignment="1">
      <alignment vertical="center" wrapText="1"/>
    </xf>
    <xf numFmtId="0" fontId="17" fillId="4" borderId="14" xfId="1" applyFont="1" applyFill="1" applyBorder="1" applyAlignment="1">
      <alignment vertical="center" wrapText="1"/>
    </xf>
    <xf numFmtId="0" fontId="17" fillId="4" borderId="14" xfId="1" applyFont="1" applyFill="1" applyBorder="1" applyAlignment="1">
      <alignment horizontal="center" vertical="center" wrapText="1"/>
    </xf>
    <xf numFmtId="2" fontId="17" fillId="4" borderId="14" xfId="1" applyNumberFormat="1" applyFont="1" applyFill="1" applyBorder="1" applyAlignment="1">
      <alignment horizontal="center" vertical="center" wrapText="1"/>
    </xf>
    <xf numFmtId="165" fontId="17" fillId="4" borderId="14" xfId="1" applyNumberFormat="1" applyFont="1" applyFill="1" applyBorder="1" applyAlignment="1">
      <alignment horizontal="center" vertical="center" wrapText="1"/>
    </xf>
    <xf numFmtId="0" fontId="17" fillId="4" borderId="15" xfId="1" applyFont="1" applyFill="1" applyBorder="1" applyAlignment="1">
      <alignment vertical="center" wrapText="1"/>
    </xf>
    <xf numFmtId="0" fontId="17" fillId="0" borderId="5" xfId="1" applyFont="1" applyFill="1" applyBorder="1" applyAlignment="1">
      <alignment vertical="center" wrapText="1"/>
    </xf>
    <xf numFmtId="0" fontId="17" fillId="0" borderId="8" xfId="1" applyFont="1" applyFill="1" applyBorder="1" applyAlignment="1">
      <alignment vertical="center" wrapText="1"/>
    </xf>
    <xf numFmtId="0" fontId="17" fillId="0" borderId="0" xfId="1" applyFont="1" applyFill="1" applyBorder="1" applyAlignment="1">
      <alignment vertical="center" wrapText="1"/>
    </xf>
    <xf numFmtId="49" fontId="19" fillId="0" borderId="8" xfId="0" quotePrefix="1" applyNumberFormat="1" applyFont="1" applyFill="1" applyBorder="1" applyAlignment="1">
      <alignment horizontal="center" vertical="center" wrapText="1"/>
    </xf>
    <xf numFmtId="49" fontId="21" fillId="0" borderId="8" xfId="1" quotePrefix="1" applyNumberFormat="1" applyFont="1" applyFill="1" applyBorder="1" applyAlignment="1">
      <alignment horizontal="center" vertical="center" wrapText="1"/>
    </xf>
    <xf numFmtId="165" fontId="14" fillId="0" borderId="8" xfId="1" applyNumberFormat="1" applyFont="1" applyFill="1" applyBorder="1" applyAlignment="1">
      <alignment horizontal="center" vertical="center" wrapText="1"/>
    </xf>
    <xf numFmtId="17" fontId="21" fillId="0" borderId="8" xfId="1" quotePrefix="1" applyNumberFormat="1" applyFont="1" applyFill="1" applyBorder="1" applyAlignment="1">
      <alignment horizontal="center" vertical="center" wrapText="1"/>
    </xf>
    <xf numFmtId="0" fontId="17" fillId="4" borderId="7" xfId="1" applyFont="1" applyFill="1" applyBorder="1" applyAlignment="1">
      <alignment vertical="center" wrapText="1"/>
    </xf>
    <xf numFmtId="0" fontId="17" fillId="4" borderId="8" xfId="1" applyFont="1" applyFill="1" applyBorder="1" applyAlignment="1">
      <alignment vertical="center" wrapText="1"/>
    </xf>
    <xf numFmtId="0" fontId="17" fillId="4" borderId="8" xfId="1" applyFont="1" applyFill="1" applyBorder="1" applyAlignment="1">
      <alignment horizontal="center" vertical="center" wrapText="1"/>
    </xf>
    <xf numFmtId="165" fontId="17" fillId="4" borderId="8" xfId="1" applyNumberFormat="1" applyFont="1" applyFill="1" applyBorder="1" applyAlignment="1">
      <alignment horizontal="center" vertical="center" wrapText="1"/>
    </xf>
    <xf numFmtId="2" fontId="17" fillId="4" borderId="8" xfId="1" applyNumberFormat="1" applyFont="1" applyFill="1" applyBorder="1" applyAlignment="1">
      <alignment horizontal="center" vertical="center" wrapText="1"/>
    </xf>
    <xf numFmtId="0" fontId="17" fillId="4" borderId="10" xfId="1" applyFont="1" applyFill="1" applyBorder="1" applyAlignment="1">
      <alignment vertical="center" wrapText="1"/>
    </xf>
    <xf numFmtId="0" fontId="22" fillId="2" borderId="13" xfId="1" applyFont="1" applyFill="1" applyBorder="1" applyAlignment="1">
      <alignment vertical="center" wrapText="1"/>
    </xf>
    <xf numFmtId="0" fontId="22" fillId="2" borderId="14" xfId="1" applyFont="1" applyFill="1" applyBorder="1" applyAlignment="1">
      <alignment vertical="center" wrapText="1"/>
    </xf>
    <xf numFmtId="0" fontId="22" fillId="2" borderId="14" xfId="1" applyFont="1" applyFill="1" applyBorder="1" applyAlignment="1">
      <alignment horizontal="center" vertical="center" wrapText="1"/>
    </xf>
    <xf numFmtId="165" fontId="22" fillId="2" borderId="14" xfId="1" applyNumberFormat="1" applyFont="1" applyFill="1" applyBorder="1" applyAlignment="1">
      <alignment horizontal="center" vertical="center" wrapText="1"/>
    </xf>
    <xf numFmtId="1" fontId="22" fillId="2" borderId="14" xfId="1" applyNumberFormat="1" applyFont="1" applyFill="1" applyBorder="1" applyAlignment="1">
      <alignment horizontal="center" vertical="center" wrapText="1"/>
    </xf>
    <xf numFmtId="0" fontId="22" fillId="2" borderId="15" xfId="1" applyFont="1" applyFill="1" applyBorder="1" applyAlignment="1">
      <alignment vertical="center" wrapText="1"/>
    </xf>
    <xf numFmtId="0" fontId="22" fillId="0" borderId="5" xfId="1" applyFont="1" applyFill="1" applyBorder="1" applyAlignment="1">
      <alignment vertical="center" wrapText="1"/>
    </xf>
    <xf numFmtId="0" fontId="22" fillId="0" borderId="8" xfId="1" applyFont="1" applyFill="1" applyBorder="1" applyAlignment="1">
      <alignment vertical="center" wrapText="1"/>
    </xf>
    <xf numFmtId="0" fontId="14" fillId="5" borderId="8" xfId="2" applyFont="1" applyFill="1" applyBorder="1" applyAlignment="1">
      <alignment horizontal="center" vertical="center" wrapText="1"/>
    </xf>
    <xf numFmtId="49" fontId="21" fillId="6" borderId="8" xfId="0" applyNumberFormat="1" applyFont="1" applyFill="1" applyBorder="1" applyAlignment="1">
      <alignment horizontal="center" vertical="center" wrapText="1"/>
    </xf>
    <xf numFmtId="0" fontId="14" fillId="6" borderId="8" xfId="2" applyFont="1" applyFill="1" applyBorder="1" applyAlignment="1">
      <alignment horizontal="center" vertical="center" wrapText="1"/>
    </xf>
    <xf numFmtId="165" fontId="14" fillId="6" borderId="8" xfId="2" applyNumberFormat="1" applyFont="1" applyFill="1" applyBorder="1" applyAlignment="1">
      <alignment horizontal="center" vertical="center" wrapText="1"/>
    </xf>
    <xf numFmtId="165" fontId="15" fillId="6" borderId="8" xfId="2" applyNumberFormat="1" applyFont="1" applyFill="1" applyBorder="1" applyAlignment="1">
      <alignment horizontal="center" vertical="center" wrapText="1"/>
    </xf>
    <xf numFmtId="1" fontId="15" fillId="6" borderId="8" xfId="2" applyNumberFormat="1" applyFont="1" applyFill="1" applyBorder="1" applyAlignment="1">
      <alignment horizontal="center" vertical="center" wrapText="1"/>
    </xf>
    <xf numFmtId="0" fontId="14" fillId="0" borderId="10" xfId="2" applyFont="1" applyFill="1" applyBorder="1" applyAlignment="1">
      <alignment horizontal="center" vertical="center"/>
    </xf>
    <xf numFmtId="0" fontId="13" fillId="0" borderId="0" xfId="2" applyFont="1"/>
    <xf numFmtId="165" fontId="14" fillId="6" borderId="8" xfId="0" applyNumberFormat="1" applyFont="1" applyFill="1" applyBorder="1" applyAlignment="1">
      <alignment horizontal="center" vertical="center" wrapText="1"/>
    </xf>
    <xf numFmtId="0" fontId="14" fillId="0" borderId="10" xfId="2" applyFont="1" applyBorder="1" applyAlignment="1">
      <alignment horizontal="center" vertical="center"/>
    </xf>
    <xf numFmtId="2" fontId="14" fillId="7" borderId="8" xfId="2" applyNumberFormat="1" applyFont="1" applyFill="1" applyBorder="1" applyAlignment="1">
      <alignment horizontal="center" vertical="center"/>
    </xf>
    <xf numFmtId="165" fontId="14" fillId="7" borderId="8" xfId="2" applyNumberFormat="1" applyFont="1" applyFill="1" applyBorder="1" applyAlignment="1">
      <alignment horizontal="center" vertical="center"/>
    </xf>
    <xf numFmtId="165" fontId="15" fillId="7" borderId="8" xfId="2" applyNumberFormat="1" applyFont="1" applyFill="1" applyBorder="1" applyAlignment="1">
      <alignment horizontal="center" vertical="center"/>
    </xf>
    <xf numFmtId="0" fontId="15" fillId="7" borderId="8" xfId="2" applyFont="1" applyFill="1" applyBorder="1" applyAlignment="1">
      <alignment horizontal="center" vertical="center"/>
    </xf>
    <xf numFmtId="0" fontId="15" fillId="7" borderId="10" xfId="2" applyFont="1" applyFill="1" applyBorder="1" applyAlignment="1">
      <alignment horizontal="center" vertical="center"/>
    </xf>
    <xf numFmtId="0" fontId="14" fillId="0" borderId="8" xfId="2" applyFont="1" applyFill="1" applyBorder="1" applyAlignment="1">
      <alignment horizontal="center" vertical="center" wrapText="1"/>
    </xf>
    <xf numFmtId="165" fontId="14" fillId="5" borderId="8" xfId="2" applyNumberFormat="1" applyFont="1" applyFill="1" applyBorder="1" applyAlignment="1">
      <alignment horizontal="center" vertical="center" wrapText="1"/>
    </xf>
    <xf numFmtId="165" fontId="15" fillId="5" borderId="8" xfId="2" applyNumberFormat="1" applyFont="1" applyFill="1" applyBorder="1" applyAlignment="1">
      <alignment horizontal="center" vertical="center" wrapText="1"/>
    </xf>
    <xf numFmtId="0" fontId="14" fillId="0" borderId="10" xfId="2" applyFont="1" applyBorder="1" applyAlignment="1">
      <alignment horizontal="center"/>
    </xf>
    <xf numFmtId="165" fontId="14" fillId="5" borderId="8" xfId="2" applyNumberFormat="1" applyFont="1" applyFill="1" applyBorder="1" applyAlignment="1">
      <alignment vertical="center" wrapText="1"/>
    </xf>
    <xf numFmtId="0" fontId="14" fillId="5" borderId="8" xfId="2" applyFont="1" applyFill="1" applyBorder="1" applyAlignment="1">
      <alignment vertical="center" wrapText="1"/>
    </xf>
    <xf numFmtId="0" fontId="14" fillId="0" borderId="10" xfId="2" applyFont="1" applyBorder="1"/>
    <xf numFmtId="1" fontId="14" fillId="7" borderId="8" xfId="2" applyNumberFormat="1" applyFont="1" applyFill="1" applyBorder="1" applyAlignment="1">
      <alignment horizontal="center" vertical="center"/>
    </xf>
    <xf numFmtId="1" fontId="15" fillId="7" borderId="8" xfId="2" applyNumberFormat="1" applyFont="1" applyFill="1" applyBorder="1" applyAlignment="1">
      <alignment horizontal="center" vertical="center"/>
    </xf>
    <xf numFmtId="49" fontId="14" fillId="6" borderId="8" xfId="2" quotePrefix="1" applyNumberFormat="1" applyFont="1" applyFill="1" applyBorder="1" applyAlignment="1">
      <alignment horizontal="center" vertical="center" wrapText="1"/>
    </xf>
    <xf numFmtId="0" fontId="15" fillId="6" borderId="8" xfId="2" applyFont="1" applyFill="1" applyBorder="1" applyAlignment="1">
      <alignment horizontal="center" vertical="center" wrapText="1"/>
    </xf>
    <xf numFmtId="0" fontId="14" fillId="6" borderId="10" xfId="2" applyFont="1" applyFill="1" applyBorder="1" applyAlignment="1">
      <alignment horizontal="center" vertical="center"/>
    </xf>
    <xf numFmtId="0" fontId="13" fillId="0" borderId="0" xfId="2" applyFont="1" applyFill="1"/>
    <xf numFmtId="0" fontId="14" fillId="0" borderId="10" xfId="2" applyFont="1" applyFill="1" applyBorder="1" applyAlignment="1">
      <alignment horizontal="center" vertical="center" wrapText="1"/>
    </xf>
    <xf numFmtId="0" fontId="14" fillId="6" borderId="10" xfId="2" applyFont="1" applyFill="1" applyBorder="1" applyAlignment="1">
      <alignment horizontal="center" vertical="center" wrapText="1"/>
    </xf>
    <xf numFmtId="0" fontId="21" fillId="0" borderId="10" xfId="2" applyFont="1" applyFill="1" applyBorder="1" applyAlignment="1">
      <alignment horizontal="center" vertical="center" wrapText="1"/>
    </xf>
    <xf numFmtId="0" fontId="21" fillId="0" borderId="10" xfId="2" applyFont="1" applyFill="1" applyBorder="1" applyAlignment="1">
      <alignment horizontal="center" vertical="center"/>
    </xf>
    <xf numFmtId="49" fontId="14" fillId="6" borderId="8" xfId="2" applyNumberFormat="1" applyFont="1" applyFill="1" applyBorder="1" applyAlignment="1">
      <alignment horizontal="center" vertical="center" wrapText="1"/>
    </xf>
    <xf numFmtId="165" fontId="14" fillId="6" borderId="8" xfId="2" applyNumberFormat="1" applyFont="1" applyFill="1" applyBorder="1" applyAlignment="1">
      <alignment horizontal="center"/>
    </xf>
    <xf numFmtId="1" fontId="14" fillId="7" borderId="8" xfId="2" applyNumberFormat="1" applyFont="1" applyFill="1" applyBorder="1" applyAlignment="1">
      <alignment horizontal="center" vertical="center" wrapText="1"/>
    </xf>
    <xf numFmtId="165" fontId="14" fillId="7" borderId="8" xfId="2" applyNumberFormat="1" applyFont="1" applyFill="1" applyBorder="1" applyAlignment="1">
      <alignment horizontal="center" vertical="center" wrapText="1"/>
    </xf>
    <xf numFmtId="165" fontId="15" fillId="7" borderId="8" xfId="2" applyNumberFormat="1" applyFont="1" applyFill="1" applyBorder="1" applyAlignment="1">
      <alignment horizontal="center" vertical="center" wrapText="1"/>
    </xf>
    <xf numFmtId="0" fontId="15" fillId="7" borderId="8" xfId="2" applyFont="1" applyFill="1" applyBorder="1" applyAlignment="1">
      <alignment horizontal="center" vertical="center" wrapText="1"/>
    </xf>
    <xf numFmtId="17" fontId="14" fillId="6" borderId="8" xfId="2" quotePrefix="1" applyNumberFormat="1" applyFont="1" applyFill="1" applyBorder="1" applyAlignment="1">
      <alignment horizontal="center" vertical="center" wrapText="1"/>
    </xf>
    <xf numFmtId="0" fontId="15" fillId="0" borderId="8" xfId="2" applyFont="1" applyFill="1" applyBorder="1" applyAlignment="1">
      <alignment horizontal="center" vertical="center" wrapText="1"/>
    </xf>
    <xf numFmtId="0" fontId="23" fillId="0" borderId="0" xfId="2" applyFont="1" applyFill="1" applyAlignment="1">
      <alignment horizontal="center" vertical="center"/>
    </xf>
    <xf numFmtId="0" fontId="14" fillId="6" borderId="8" xfId="2" applyFont="1" applyFill="1" applyBorder="1" applyAlignment="1">
      <alignment horizontal="center" vertical="center"/>
    </xf>
    <xf numFmtId="165" fontId="14" fillId="6" borderId="8" xfId="2" applyNumberFormat="1" applyFont="1" applyFill="1" applyBorder="1" applyAlignment="1">
      <alignment horizontal="center" vertical="center"/>
    </xf>
    <xf numFmtId="165" fontId="15" fillId="6" borderId="8" xfId="2" applyNumberFormat="1" applyFont="1" applyFill="1" applyBorder="1" applyAlignment="1">
      <alignment horizontal="center" vertical="center"/>
    </xf>
    <xf numFmtId="1" fontId="15" fillId="6" borderId="8" xfId="2" applyNumberFormat="1" applyFont="1" applyFill="1" applyBorder="1" applyAlignment="1">
      <alignment horizontal="center" vertical="center"/>
    </xf>
    <xf numFmtId="0" fontId="14" fillId="0" borderId="8" xfId="2" applyFont="1" applyBorder="1" applyAlignment="1">
      <alignment horizontal="center" vertical="center"/>
    </xf>
    <xf numFmtId="0" fontId="23" fillId="3" borderId="0" xfId="2" applyFont="1" applyFill="1" applyAlignment="1">
      <alignment horizontal="center" vertical="center"/>
    </xf>
    <xf numFmtId="49" fontId="14" fillId="6" borderId="8" xfId="2" applyNumberFormat="1" applyFont="1" applyFill="1" applyBorder="1" applyAlignment="1">
      <alignment horizontal="center" vertical="center"/>
    </xf>
    <xf numFmtId="49" fontId="21" fillId="0" borderId="8" xfId="2" applyNumberFormat="1" applyFont="1" applyFill="1" applyBorder="1" applyAlignment="1">
      <alignment horizontal="center" vertical="center"/>
    </xf>
    <xf numFmtId="0" fontId="15" fillId="6" borderId="8" xfId="2" applyFont="1" applyFill="1" applyBorder="1" applyAlignment="1">
      <alignment horizontal="center" vertical="center"/>
    </xf>
    <xf numFmtId="0" fontId="24" fillId="3" borderId="0" xfId="2" applyFont="1" applyFill="1" applyAlignment="1">
      <alignment horizontal="center" vertical="center"/>
    </xf>
    <xf numFmtId="0" fontId="14" fillId="0" borderId="0" xfId="2" applyFont="1"/>
    <xf numFmtId="49" fontId="14" fillId="6" borderId="8" xfId="0" applyNumberFormat="1" applyFont="1" applyFill="1" applyBorder="1" applyAlignment="1">
      <alignment horizontal="center" vertical="center" wrapText="1"/>
    </xf>
    <xf numFmtId="165" fontId="15" fillId="0" borderId="8" xfId="2" applyNumberFormat="1" applyFont="1" applyBorder="1" applyAlignment="1">
      <alignment horizontal="center" vertical="center"/>
    </xf>
    <xf numFmtId="17" fontId="21" fillId="0" borderId="8" xfId="2" quotePrefix="1" applyNumberFormat="1" applyFont="1" applyFill="1" applyBorder="1" applyAlignment="1">
      <alignment horizontal="center" vertical="center" wrapText="1"/>
    </xf>
    <xf numFmtId="0" fontId="21" fillId="0" borderId="8" xfId="2" applyFont="1" applyFill="1" applyBorder="1" applyAlignment="1">
      <alignment horizontal="center" vertical="center" wrapText="1"/>
    </xf>
    <xf numFmtId="165" fontId="14" fillId="0" borderId="8" xfId="2" applyNumberFormat="1" applyFont="1" applyFill="1" applyBorder="1" applyAlignment="1">
      <alignment horizontal="center" vertical="center" wrapText="1"/>
    </xf>
    <xf numFmtId="1" fontId="15" fillId="0" borderId="8" xfId="2" applyNumberFormat="1" applyFont="1" applyFill="1" applyBorder="1" applyAlignment="1">
      <alignment horizontal="center" vertical="center" wrapText="1"/>
    </xf>
    <xf numFmtId="165" fontId="15" fillId="0" borderId="8" xfId="2" applyNumberFormat="1" applyFont="1" applyFill="1" applyBorder="1" applyAlignment="1">
      <alignment horizontal="center" vertical="center" wrapText="1"/>
    </xf>
    <xf numFmtId="1" fontId="21" fillId="0" borderId="8" xfId="2" applyNumberFormat="1" applyFont="1" applyFill="1" applyBorder="1" applyAlignment="1">
      <alignment horizontal="center" vertical="center" wrapText="1"/>
    </xf>
    <xf numFmtId="0" fontId="21" fillId="0" borderId="0" xfId="2" applyFont="1" applyFill="1" applyAlignment="1">
      <alignment horizontal="center" vertical="center" wrapText="1"/>
    </xf>
    <xf numFmtId="0" fontId="21" fillId="0" borderId="0" xfId="2" applyFont="1" applyFill="1" applyAlignment="1">
      <alignment wrapText="1"/>
    </xf>
    <xf numFmtId="1" fontId="15" fillId="4" borderId="8" xfId="2" applyNumberFormat="1" applyFont="1" applyFill="1" applyBorder="1" applyAlignment="1">
      <alignment horizontal="center" vertical="center" wrapText="1"/>
    </xf>
    <xf numFmtId="165" fontId="15" fillId="4" borderId="8" xfId="2" applyNumberFormat="1" applyFont="1" applyFill="1" applyBorder="1" applyAlignment="1">
      <alignment horizontal="center" vertical="center" wrapText="1"/>
    </xf>
    <xf numFmtId="0" fontId="25" fillId="4" borderId="8" xfId="2" applyFont="1" applyFill="1" applyBorder="1" applyAlignment="1">
      <alignment horizontal="center" vertical="center" wrapText="1"/>
    </xf>
    <xf numFmtId="0" fontId="25" fillId="0" borderId="0" xfId="2" applyFont="1" applyFill="1"/>
    <xf numFmtId="49" fontId="21" fillId="0" borderId="8" xfId="2" quotePrefix="1" applyNumberFormat="1" applyFont="1" applyFill="1" applyBorder="1" applyAlignment="1">
      <alignment horizontal="center" vertical="center" wrapText="1"/>
    </xf>
    <xf numFmtId="0" fontId="21" fillId="0" borderId="8" xfId="2" quotePrefix="1" applyNumberFormat="1" applyFont="1" applyFill="1" applyBorder="1" applyAlignment="1">
      <alignment horizontal="center" vertical="center" wrapText="1"/>
    </xf>
    <xf numFmtId="0" fontId="25" fillId="4" borderId="0" xfId="2" applyFont="1" applyFill="1"/>
    <xf numFmtId="166" fontId="14" fillId="0" borderId="8" xfId="2" applyNumberFormat="1" applyFont="1" applyFill="1" applyBorder="1" applyAlignment="1">
      <alignment horizontal="center" vertical="center" wrapText="1"/>
    </xf>
    <xf numFmtId="0" fontId="26" fillId="4" borderId="7" xfId="1" applyFont="1" applyFill="1" applyBorder="1" applyAlignment="1">
      <alignment vertical="center" wrapText="1"/>
    </xf>
    <xf numFmtId="0" fontId="26" fillId="4" borderId="8" xfId="1" applyFont="1" applyFill="1" applyBorder="1" applyAlignment="1">
      <alignment vertical="center" wrapText="1"/>
    </xf>
    <xf numFmtId="0" fontId="26" fillId="4" borderId="10" xfId="1" applyFont="1" applyFill="1" applyBorder="1" applyAlignment="1">
      <alignment vertical="center" wrapText="1"/>
    </xf>
    <xf numFmtId="0" fontId="26" fillId="0" borderId="5" xfId="1" applyFont="1" applyFill="1" applyBorder="1" applyAlignment="1">
      <alignment vertical="center" wrapText="1"/>
    </xf>
    <xf numFmtId="0" fontId="26" fillId="0" borderId="8" xfId="1" applyFont="1" applyFill="1" applyBorder="1" applyAlignment="1">
      <alignment vertical="center" wrapText="1"/>
    </xf>
    <xf numFmtId="49" fontId="14" fillId="5" borderId="8" xfId="1" quotePrefix="1" applyNumberFormat="1" applyFont="1" applyFill="1" applyBorder="1" applyAlignment="1">
      <alignment horizontal="center" vertical="center" wrapText="1"/>
    </xf>
    <xf numFmtId="0" fontId="14" fillId="5" borderId="8" xfId="1" applyFont="1" applyFill="1" applyBorder="1" applyAlignment="1">
      <alignment horizontal="center" vertical="center" wrapText="1"/>
    </xf>
    <xf numFmtId="0" fontId="15" fillId="5" borderId="8" xfId="1" applyFont="1" applyFill="1" applyBorder="1" applyAlignment="1">
      <alignment horizontal="center" vertical="center" wrapText="1"/>
    </xf>
    <xf numFmtId="165" fontId="15" fillId="5" borderId="8" xfId="1" applyNumberFormat="1" applyFont="1" applyFill="1" applyBorder="1" applyAlignment="1">
      <alignment horizontal="center" vertical="center" wrapText="1"/>
    </xf>
    <xf numFmtId="0" fontId="14" fillId="0" borderId="10" xfId="1" applyFont="1" applyBorder="1" applyAlignment="1">
      <alignment horizontal="center" vertical="center"/>
    </xf>
    <xf numFmtId="0" fontId="12" fillId="0" borderId="0" xfId="1" applyFill="1"/>
    <xf numFmtId="0" fontId="29" fillId="0" borderId="0" xfId="2" applyFont="1"/>
    <xf numFmtId="0" fontId="14" fillId="0" borderId="10" xfId="1" applyFont="1" applyBorder="1" applyAlignment="1">
      <alignment horizontal="center" vertical="center" wrapText="1"/>
    </xf>
    <xf numFmtId="0" fontId="14" fillId="0" borderId="7" xfId="1" applyFont="1" applyBorder="1" applyAlignment="1">
      <alignment horizontal="center" vertical="center"/>
    </xf>
    <xf numFmtId="0" fontId="18" fillId="5" borderId="8" xfId="3" applyFont="1" applyFill="1" applyBorder="1" applyAlignment="1">
      <alignment horizontal="center" vertical="center" wrapText="1"/>
    </xf>
    <xf numFmtId="49" fontId="28" fillId="6" borderId="8" xfId="3" applyNumberFormat="1" applyFont="1" applyFill="1" applyBorder="1" applyAlignment="1">
      <alignment horizontal="center" vertical="center"/>
    </xf>
    <xf numFmtId="49" fontId="28" fillId="0" borderId="8" xfId="3" applyNumberFormat="1" applyFont="1" applyFill="1" applyBorder="1" applyAlignment="1">
      <alignment horizontal="center" vertical="center"/>
    </xf>
    <xf numFmtId="0" fontId="26" fillId="4" borderId="13" xfId="1" applyFont="1" applyFill="1" applyBorder="1" applyAlignment="1">
      <alignment vertical="center" wrapText="1"/>
    </xf>
    <xf numFmtId="0" fontId="26" fillId="4" borderId="14" xfId="1" applyFont="1" applyFill="1" applyBorder="1" applyAlignment="1">
      <alignment vertical="center" wrapText="1"/>
    </xf>
    <xf numFmtId="1" fontId="17" fillId="4" borderId="14" xfId="1" applyNumberFormat="1" applyFont="1" applyFill="1" applyBorder="1" applyAlignment="1">
      <alignment horizontal="center" vertical="center" wrapText="1"/>
    </xf>
    <xf numFmtId="0" fontId="26" fillId="4" borderId="15" xfId="1" applyFont="1" applyFill="1" applyBorder="1" applyAlignment="1">
      <alignment vertical="center" wrapText="1"/>
    </xf>
    <xf numFmtId="0" fontId="14" fillId="0" borderId="8" xfId="3" applyFont="1" applyFill="1" applyBorder="1" applyAlignment="1">
      <alignment horizontal="center" vertical="center" wrapText="1"/>
    </xf>
    <xf numFmtId="165" fontId="15" fillId="0" borderId="8" xfId="1" applyNumberFormat="1" applyFont="1" applyFill="1" applyBorder="1" applyAlignment="1">
      <alignment horizontal="center" vertical="center" wrapText="1"/>
    </xf>
    <xf numFmtId="0" fontId="12" fillId="0" borderId="0" xfId="1" applyFill="1" applyAlignment="1">
      <alignment wrapText="1"/>
    </xf>
    <xf numFmtId="165" fontId="15" fillId="3" borderId="8" xfId="1" applyNumberFormat="1" applyFont="1" applyFill="1" applyBorder="1" applyAlignment="1">
      <alignment horizontal="center" vertical="center" wrapText="1"/>
    </xf>
    <xf numFmtId="1" fontId="17" fillId="4" borderId="8" xfId="1" applyNumberFormat="1" applyFont="1" applyFill="1" applyBorder="1" applyAlignment="1">
      <alignment horizontal="center" vertical="center" wrapText="1"/>
    </xf>
    <xf numFmtId="0" fontId="14" fillId="6" borderId="8" xfId="1" applyFont="1" applyFill="1" applyBorder="1" applyAlignment="1">
      <alignment horizontal="center" vertical="center" wrapText="1"/>
    </xf>
    <xf numFmtId="2" fontId="14" fillId="6" borderId="8" xfId="1" applyNumberFormat="1" applyFont="1" applyFill="1" applyBorder="1" applyAlignment="1">
      <alignment horizontal="center" vertical="center" wrapText="1"/>
    </xf>
    <xf numFmtId="2" fontId="14" fillId="5" borderId="8" xfId="1" applyNumberFormat="1" applyFont="1" applyFill="1" applyBorder="1" applyAlignment="1">
      <alignment horizontal="center" vertical="center" wrapText="1"/>
    </xf>
    <xf numFmtId="1" fontId="15" fillId="5" borderId="8" xfId="1" applyNumberFormat="1" applyFont="1" applyFill="1" applyBorder="1" applyAlignment="1">
      <alignment horizontal="center" vertical="center" wrapText="1"/>
    </xf>
    <xf numFmtId="2" fontId="15" fillId="5" borderId="8" xfId="1" applyNumberFormat="1" applyFont="1" applyFill="1" applyBorder="1" applyAlignment="1">
      <alignment horizontal="center" vertical="center" wrapText="1"/>
    </xf>
    <xf numFmtId="0" fontId="12" fillId="0" borderId="0" xfId="1"/>
    <xf numFmtId="2" fontId="15" fillId="7" borderId="8" xfId="2" applyNumberFormat="1" applyFont="1" applyFill="1" applyBorder="1" applyAlignment="1">
      <alignment horizontal="center" vertical="center"/>
    </xf>
    <xf numFmtId="0" fontId="14" fillId="0" borderId="8" xfId="1" applyFont="1" applyBorder="1" applyAlignment="1">
      <alignment horizontal="center" vertical="center" wrapText="1"/>
    </xf>
    <xf numFmtId="49" fontId="14" fillId="0" borderId="8" xfId="1" applyNumberFormat="1" applyFont="1" applyBorder="1" applyAlignment="1">
      <alignment horizontal="center" vertical="center" wrapText="1"/>
    </xf>
    <xf numFmtId="2" fontId="14" fillId="0" borderId="8" xfId="1" applyNumberFormat="1" applyFont="1" applyBorder="1" applyAlignment="1">
      <alignment horizontal="center" vertical="center" wrapText="1"/>
    </xf>
    <xf numFmtId="1" fontId="15" fillId="0" borderId="8" xfId="1" applyNumberFormat="1" applyFont="1" applyBorder="1" applyAlignment="1">
      <alignment horizontal="center" vertical="center" wrapText="1"/>
    </xf>
    <xf numFmtId="2" fontId="15" fillId="0" borderId="8" xfId="1" applyNumberFormat="1" applyFont="1" applyBorder="1" applyAlignment="1">
      <alignment horizontal="center" vertical="center" wrapText="1"/>
    </xf>
    <xf numFmtId="0" fontId="11" fillId="0" borderId="0" xfId="1" applyFont="1"/>
    <xf numFmtId="2" fontId="14" fillId="0" borderId="8" xfId="1" applyNumberFormat="1" applyFont="1" applyFill="1" applyBorder="1" applyAlignment="1">
      <alignment horizontal="center" vertical="center" wrapText="1"/>
    </xf>
    <xf numFmtId="1" fontId="15" fillId="0" borderId="8" xfId="1" applyNumberFormat="1" applyFont="1" applyFill="1" applyBorder="1" applyAlignment="1">
      <alignment horizontal="center" vertical="center" wrapText="1"/>
    </xf>
    <xf numFmtId="2" fontId="15" fillId="0" borderId="8" xfId="1" applyNumberFormat="1" applyFont="1" applyFill="1" applyBorder="1" applyAlignment="1">
      <alignment horizontal="center" vertical="center" wrapText="1"/>
    </xf>
    <xf numFmtId="0" fontId="14" fillId="0" borderId="10" xfId="1" applyFont="1" applyFill="1" applyBorder="1" applyAlignment="1">
      <alignment horizontal="center" vertical="center"/>
    </xf>
    <xf numFmtId="17" fontId="14" fillId="5" borderId="8" xfId="1" quotePrefix="1" applyNumberFormat="1" applyFont="1" applyFill="1" applyBorder="1" applyAlignment="1">
      <alignment horizontal="center" vertical="center" wrapText="1"/>
    </xf>
    <xf numFmtId="1" fontId="14" fillId="0" borderId="8" xfId="1" applyNumberFormat="1" applyFont="1" applyFill="1" applyBorder="1" applyAlignment="1">
      <alignment horizontal="center" vertical="center" wrapText="1"/>
    </xf>
    <xf numFmtId="0" fontId="14" fillId="0" borderId="8" xfId="4" applyFont="1" applyFill="1" applyBorder="1" applyAlignment="1">
      <alignment horizontal="center" vertical="center" wrapText="1"/>
    </xf>
    <xf numFmtId="17" fontId="14" fillId="5" borderId="8" xfId="4" quotePrefix="1" applyNumberFormat="1" applyFont="1" applyFill="1" applyBorder="1" applyAlignment="1">
      <alignment horizontal="center" vertical="center" wrapText="1"/>
    </xf>
    <xf numFmtId="0" fontId="14" fillId="5" borderId="8" xfId="4" applyFont="1" applyFill="1" applyBorder="1" applyAlignment="1">
      <alignment horizontal="center" vertical="center" wrapText="1"/>
    </xf>
    <xf numFmtId="2" fontId="14" fillId="5" borderId="8" xfId="4" applyNumberFormat="1" applyFont="1" applyFill="1" applyBorder="1" applyAlignment="1">
      <alignment horizontal="center" vertical="center" wrapText="1"/>
    </xf>
    <xf numFmtId="2" fontId="14" fillId="0" borderId="8" xfId="4" applyNumberFormat="1" applyFont="1" applyFill="1" applyBorder="1" applyAlignment="1">
      <alignment horizontal="center" vertical="center" wrapText="1"/>
    </xf>
    <xf numFmtId="1" fontId="15" fillId="0" borderId="8" xfId="4" applyNumberFormat="1" applyFont="1" applyFill="1" applyBorder="1" applyAlignment="1">
      <alignment horizontal="center" vertical="center" wrapText="1"/>
    </xf>
    <xf numFmtId="2" fontId="15" fillId="0" borderId="8" xfId="4" applyNumberFormat="1" applyFont="1" applyFill="1" applyBorder="1" applyAlignment="1">
      <alignment horizontal="center" vertical="center" wrapText="1"/>
    </xf>
    <xf numFmtId="1" fontId="14" fillId="0" borderId="8" xfId="4" applyNumberFormat="1" applyFont="1" applyFill="1" applyBorder="1" applyAlignment="1">
      <alignment horizontal="center" vertical="center" wrapText="1"/>
    </xf>
    <xf numFmtId="0" fontId="14" fillId="0" borderId="10" xfId="4" applyFont="1" applyFill="1" applyBorder="1" applyAlignment="1">
      <alignment horizontal="center" vertical="center"/>
    </xf>
    <xf numFmtId="1" fontId="15" fillId="5" borderId="8" xfId="4" applyNumberFormat="1" applyFont="1" applyFill="1" applyBorder="1" applyAlignment="1">
      <alignment horizontal="center" vertical="center" wrapText="1"/>
    </xf>
    <xf numFmtId="1" fontId="14" fillId="5" borderId="8" xfId="4" applyNumberFormat="1" applyFont="1" applyFill="1" applyBorder="1" applyAlignment="1">
      <alignment horizontal="center" vertical="center" wrapText="1"/>
    </xf>
    <xf numFmtId="0" fontId="14" fillId="0" borderId="10" xfId="4" applyFont="1" applyBorder="1" applyAlignment="1">
      <alignment horizontal="center" vertical="center"/>
    </xf>
    <xf numFmtId="2" fontId="15" fillId="5" borderId="8" xfId="4" applyNumberFormat="1" applyFont="1" applyFill="1" applyBorder="1" applyAlignment="1">
      <alignment horizontal="center" vertical="center" wrapText="1"/>
    </xf>
    <xf numFmtId="0" fontId="14" fillId="0" borderId="7" xfId="4" applyFont="1" applyBorder="1" applyAlignment="1">
      <alignment horizontal="center" vertical="center"/>
    </xf>
    <xf numFmtId="0" fontId="14" fillId="5" borderId="8" xfId="0" applyFont="1" applyFill="1" applyBorder="1" applyAlignment="1">
      <alignment horizontal="center" vertical="center" wrapText="1"/>
    </xf>
    <xf numFmtId="49" fontId="14" fillId="5" borderId="8" xfId="0" applyNumberFormat="1" applyFont="1" applyFill="1" applyBorder="1" applyAlignment="1">
      <alignment horizontal="center" vertical="center" wrapText="1"/>
    </xf>
    <xf numFmtId="0" fontId="14" fillId="6" borderId="8" xfId="4" applyFont="1" applyFill="1" applyBorder="1" applyAlignment="1">
      <alignment horizontal="center" vertical="center" wrapText="1"/>
    </xf>
    <xf numFmtId="4" fontId="14" fillId="0" borderId="8" xfId="0" applyNumberFormat="1" applyFont="1" applyBorder="1" applyAlignment="1">
      <alignment horizontal="center" vertical="center" wrapText="1"/>
    </xf>
    <xf numFmtId="0" fontId="15" fillId="5" borderId="8" xfId="4" applyFont="1" applyFill="1" applyBorder="1" applyAlignment="1">
      <alignment horizontal="center" vertical="center" wrapText="1"/>
    </xf>
    <xf numFmtId="0" fontId="14" fillId="0" borderId="8" xfId="4" applyFont="1" applyBorder="1" applyAlignment="1">
      <alignment horizontal="center" vertical="center" wrapText="1"/>
    </xf>
    <xf numFmtId="0" fontId="15" fillId="0" borderId="8" xfId="4" applyFont="1" applyBorder="1" applyAlignment="1">
      <alignment horizontal="center" vertical="center" wrapText="1"/>
    </xf>
    <xf numFmtId="2" fontId="14" fillId="0" borderId="8" xfId="4" applyNumberFormat="1" applyFont="1" applyBorder="1" applyAlignment="1">
      <alignment horizontal="center" vertical="center" wrapText="1"/>
    </xf>
    <xf numFmtId="0" fontId="14" fillId="5" borderId="8" xfId="4" applyFont="1" applyFill="1" applyBorder="1" applyAlignment="1">
      <alignment horizontal="center" vertical="center"/>
    </xf>
    <xf numFmtId="0" fontId="15" fillId="5" borderId="8" xfId="4" applyFont="1" applyFill="1" applyBorder="1" applyAlignment="1">
      <alignment horizontal="center" vertical="center"/>
    </xf>
    <xf numFmtId="2" fontId="15" fillId="5" borderId="8" xfId="4" applyNumberFormat="1" applyFont="1" applyFill="1" applyBorder="1" applyAlignment="1">
      <alignment horizontal="center" vertical="center"/>
    </xf>
    <xf numFmtId="49" fontId="21" fillId="5" borderId="8" xfId="1" quotePrefix="1" applyNumberFormat="1" applyFont="1" applyFill="1" applyBorder="1" applyAlignment="1">
      <alignment horizontal="center" vertical="center" wrapText="1"/>
    </xf>
    <xf numFmtId="0" fontId="21" fillId="5" borderId="8" xfId="1" applyFont="1" applyFill="1" applyBorder="1" applyAlignment="1">
      <alignment horizontal="center" vertical="center" wrapText="1"/>
    </xf>
    <xf numFmtId="0" fontId="21" fillId="6" borderId="8" xfId="1" applyFont="1" applyFill="1" applyBorder="1" applyAlignment="1">
      <alignment horizontal="center" vertical="center" wrapText="1"/>
    </xf>
    <xf numFmtId="1" fontId="21" fillId="5" borderId="8" xfId="1" applyNumberFormat="1" applyFont="1" applyFill="1" applyBorder="1" applyAlignment="1">
      <alignment horizontal="center" vertical="center" wrapText="1"/>
    </xf>
    <xf numFmtId="1" fontId="25" fillId="5" borderId="8" xfId="1" applyNumberFormat="1" applyFont="1" applyFill="1" applyBorder="1" applyAlignment="1">
      <alignment horizontal="center" vertical="center" wrapText="1"/>
    </xf>
    <xf numFmtId="2" fontId="25" fillId="5" borderId="8" xfId="1" applyNumberFormat="1" applyFont="1" applyFill="1" applyBorder="1" applyAlignment="1">
      <alignment horizontal="center" vertical="center" wrapText="1"/>
    </xf>
    <xf numFmtId="2" fontId="21" fillId="5" borderId="8" xfId="1" applyNumberFormat="1" applyFont="1" applyFill="1" applyBorder="1" applyAlignment="1">
      <alignment horizontal="center" vertical="center" wrapText="1"/>
    </xf>
    <xf numFmtId="0" fontId="21" fillId="0" borderId="10" xfId="1" applyFont="1" applyBorder="1" applyAlignment="1">
      <alignment horizontal="center" vertical="center" wrapText="1"/>
    </xf>
    <xf numFmtId="49" fontId="21" fillId="0" borderId="8" xfId="1" applyNumberFormat="1" applyFont="1" applyBorder="1" applyAlignment="1">
      <alignment horizontal="center" vertical="center" wrapText="1"/>
    </xf>
    <xf numFmtId="0" fontId="21" fillId="0" borderId="8" xfId="1" applyFont="1" applyBorder="1" applyAlignment="1">
      <alignment horizontal="center" vertical="center" wrapText="1"/>
    </xf>
    <xf numFmtId="1" fontId="21" fillId="0" borderId="8" xfId="1" applyNumberFormat="1" applyFont="1" applyBorder="1" applyAlignment="1">
      <alignment horizontal="center" vertical="center" wrapText="1"/>
    </xf>
    <xf numFmtId="1" fontId="25" fillId="0" borderId="8" xfId="1" applyNumberFormat="1" applyFont="1" applyBorder="1" applyAlignment="1">
      <alignment horizontal="center" vertical="center" wrapText="1"/>
    </xf>
    <xf numFmtId="2" fontId="25" fillId="0" borderId="8" xfId="1" applyNumberFormat="1" applyFont="1" applyBorder="1" applyAlignment="1">
      <alignment horizontal="center" vertical="center" wrapText="1"/>
    </xf>
    <xf numFmtId="1" fontId="21" fillId="0" borderId="8" xfId="1" applyNumberFormat="1" applyFont="1" applyFill="1" applyBorder="1" applyAlignment="1">
      <alignment horizontal="center" vertical="center" wrapText="1"/>
    </xf>
    <xf numFmtId="1" fontId="25" fillId="0" borderId="8" xfId="1" applyNumberFormat="1" applyFont="1" applyFill="1" applyBorder="1" applyAlignment="1">
      <alignment horizontal="center" vertical="center" wrapText="1"/>
    </xf>
    <xf numFmtId="2" fontId="25" fillId="0" borderId="8" xfId="1" applyNumberFormat="1" applyFont="1" applyFill="1" applyBorder="1" applyAlignment="1">
      <alignment horizontal="center" vertical="center" wrapText="1"/>
    </xf>
    <xf numFmtId="2" fontId="21" fillId="0" borderId="8" xfId="1" applyNumberFormat="1" applyFont="1" applyFill="1" applyBorder="1" applyAlignment="1">
      <alignment horizontal="center" vertical="center" wrapText="1"/>
    </xf>
    <xf numFmtId="0" fontId="21" fillId="0" borderId="10" xfId="1" applyFont="1" applyFill="1" applyBorder="1" applyAlignment="1">
      <alignment horizontal="center" vertical="center"/>
    </xf>
    <xf numFmtId="17" fontId="21" fillId="5" borderId="8" xfId="1" quotePrefix="1" applyNumberFormat="1" applyFont="1" applyFill="1" applyBorder="1" applyAlignment="1">
      <alignment horizontal="center" vertical="center" wrapText="1"/>
    </xf>
    <xf numFmtId="2" fontId="22" fillId="2" borderId="14" xfId="1" applyNumberFormat="1" applyFont="1" applyFill="1" applyBorder="1" applyAlignment="1">
      <alignment horizontal="center" vertical="center" wrapText="1"/>
    </xf>
    <xf numFmtId="0" fontId="22" fillId="8" borderId="7" xfId="1" applyFont="1" applyFill="1" applyBorder="1" applyAlignment="1">
      <alignment vertical="center" wrapText="1"/>
    </xf>
    <xf numFmtId="0" fontId="22" fillId="8" borderId="8" xfId="1" applyFont="1" applyFill="1" applyBorder="1" applyAlignment="1">
      <alignment vertical="center" wrapText="1"/>
    </xf>
    <xf numFmtId="0" fontId="22" fillId="8" borderId="8" xfId="1" applyFont="1" applyFill="1" applyBorder="1" applyAlignment="1">
      <alignment horizontal="center" vertical="center" wrapText="1"/>
    </xf>
    <xf numFmtId="165" fontId="30" fillId="8" borderId="8" xfId="1" applyNumberFormat="1" applyFont="1" applyFill="1" applyBorder="1" applyAlignment="1">
      <alignment horizontal="center" vertical="center" wrapText="1"/>
    </xf>
    <xf numFmtId="165" fontId="22" fillId="8" borderId="8" xfId="1" applyNumberFormat="1" applyFont="1" applyFill="1" applyBorder="1" applyAlignment="1">
      <alignment horizontal="center" vertical="center" wrapText="1"/>
    </xf>
    <xf numFmtId="1" fontId="22" fillId="8" borderId="8" xfId="1" applyNumberFormat="1" applyFont="1" applyFill="1" applyBorder="1" applyAlignment="1">
      <alignment horizontal="center" vertical="center" wrapText="1"/>
    </xf>
    <xf numFmtId="0" fontId="22" fillId="8" borderId="10" xfId="1" applyFont="1" applyFill="1" applyBorder="1" applyAlignment="1">
      <alignment vertical="center" wrapText="1"/>
    </xf>
    <xf numFmtId="0" fontId="22" fillId="3" borderId="7" xfId="1" applyFont="1" applyFill="1" applyBorder="1" applyAlignment="1">
      <alignment vertical="center" wrapText="1"/>
    </xf>
    <xf numFmtId="0" fontId="22" fillId="3" borderId="8" xfId="1" applyFont="1" applyFill="1" applyBorder="1" applyAlignment="1">
      <alignment vertical="center" wrapText="1"/>
    </xf>
    <xf numFmtId="0" fontId="22" fillId="3" borderId="8" xfId="1" applyFont="1" applyFill="1" applyBorder="1" applyAlignment="1">
      <alignment horizontal="center" vertical="center" wrapText="1"/>
    </xf>
    <xf numFmtId="165" fontId="30" fillId="3" borderId="8" xfId="1" applyNumberFormat="1" applyFont="1" applyFill="1" applyBorder="1" applyAlignment="1">
      <alignment horizontal="center" vertical="center" wrapText="1"/>
    </xf>
    <xf numFmtId="165" fontId="22" fillId="3" borderId="8" xfId="1" applyNumberFormat="1" applyFont="1" applyFill="1" applyBorder="1" applyAlignment="1">
      <alignment horizontal="center" vertical="center" wrapText="1"/>
    </xf>
    <xf numFmtId="1" fontId="22" fillId="3" borderId="8" xfId="1" applyNumberFormat="1" applyFont="1" applyFill="1" applyBorder="1" applyAlignment="1">
      <alignment horizontal="center" vertical="center" wrapText="1"/>
    </xf>
    <xf numFmtId="0" fontId="22" fillId="3" borderId="10" xfId="1" applyFont="1" applyFill="1" applyBorder="1" applyAlignment="1">
      <alignment vertical="center" wrapText="1"/>
    </xf>
    <xf numFmtId="0" fontId="22" fillId="3" borderId="13" xfId="1" applyFont="1" applyFill="1" applyBorder="1" applyAlignment="1">
      <alignment vertical="center" wrapText="1"/>
    </xf>
    <xf numFmtId="0" fontId="22" fillId="3" borderId="14" xfId="1" applyFont="1" applyFill="1" applyBorder="1" applyAlignment="1">
      <alignment vertical="center" wrapText="1"/>
    </xf>
    <xf numFmtId="0" fontId="22" fillId="3" borderId="14" xfId="1" applyFont="1" applyFill="1" applyBorder="1" applyAlignment="1">
      <alignment horizontal="center" vertical="center" wrapText="1"/>
    </xf>
    <xf numFmtId="165" fontId="30" fillId="3" borderId="14" xfId="1" applyNumberFormat="1" applyFont="1" applyFill="1" applyBorder="1" applyAlignment="1">
      <alignment horizontal="center" vertical="center" wrapText="1"/>
    </xf>
    <xf numFmtId="165" fontId="22" fillId="3" borderId="14" xfId="1" applyNumberFormat="1" applyFont="1" applyFill="1" applyBorder="1" applyAlignment="1">
      <alignment horizontal="center" vertical="center" wrapText="1"/>
    </xf>
    <xf numFmtId="1" fontId="22" fillId="3" borderId="14" xfId="1" applyNumberFormat="1" applyFont="1" applyFill="1" applyBorder="1" applyAlignment="1">
      <alignment horizontal="center" vertical="center" wrapText="1"/>
    </xf>
    <xf numFmtId="0" fontId="22" fillId="3" borderId="15" xfId="1" applyFont="1" applyFill="1" applyBorder="1" applyAlignment="1">
      <alignment vertical="center" wrapText="1"/>
    </xf>
    <xf numFmtId="0" fontId="14" fillId="0" borderId="8" xfId="3" applyFont="1" applyFill="1" applyBorder="1" applyAlignment="1">
      <alignment horizontal="center" vertical="center" wrapText="1"/>
    </xf>
    <xf numFmtId="0" fontId="14" fillId="0" borderId="8"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5" fillId="0" borderId="8" xfId="1" applyFont="1" applyFill="1" applyBorder="1" applyAlignment="1">
      <alignment horizontal="center" vertical="center" wrapText="1"/>
    </xf>
    <xf numFmtId="49" fontId="14" fillId="3" borderId="8" xfId="1" applyNumberFormat="1" applyFont="1" applyFill="1" applyBorder="1" applyAlignment="1">
      <alignment horizontal="center" vertical="center" wrapText="1"/>
    </xf>
    <xf numFmtId="0" fontId="14" fillId="3" borderId="8" xfId="1" applyFont="1" applyFill="1" applyBorder="1" applyAlignment="1">
      <alignment horizontal="center" vertical="center" wrapText="1"/>
    </xf>
    <xf numFmtId="0" fontId="21" fillId="3" borderId="8" xfId="2" applyFont="1" applyFill="1" applyBorder="1" applyAlignment="1">
      <alignment horizontal="center" vertical="center" wrapText="1"/>
    </xf>
    <xf numFmtId="0" fontId="14" fillId="0" borderId="8" xfId="1" applyFont="1" applyFill="1" applyBorder="1" applyAlignment="1">
      <alignment horizontal="center" vertical="center" wrapText="1"/>
    </xf>
    <xf numFmtId="0" fontId="20" fillId="3" borderId="8" xfId="1" applyFont="1" applyFill="1" applyBorder="1" applyAlignment="1">
      <alignment horizontal="center" vertical="center" wrapText="1"/>
    </xf>
    <xf numFmtId="0" fontId="38" fillId="0" borderId="0" xfId="0" applyFont="1"/>
    <xf numFmtId="0" fontId="12" fillId="0" borderId="0" xfId="1" applyAlignment="1">
      <alignment horizontal="center" vertical="center"/>
    </xf>
    <xf numFmtId="0" fontId="37"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15" fillId="0" borderId="8" xfId="1" applyFont="1" applyBorder="1" applyAlignment="1">
      <alignment horizontal="center" vertical="center" wrapText="1"/>
    </xf>
    <xf numFmtId="0" fontId="40" fillId="0" borderId="0" xfId="0" applyFont="1"/>
    <xf numFmtId="0" fontId="33" fillId="3" borderId="8" xfId="1" applyFont="1" applyFill="1" applyBorder="1" applyAlignment="1">
      <alignment horizontal="left" vertical="center"/>
    </xf>
    <xf numFmtId="0" fontId="15" fillId="4" borderId="8" xfId="1" applyFont="1" applyFill="1" applyBorder="1" applyAlignment="1">
      <alignment horizontal="center" vertical="center"/>
    </xf>
    <xf numFmtId="0" fontId="15" fillId="4" borderId="8" xfId="1" applyFont="1" applyFill="1" applyBorder="1" applyAlignment="1">
      <alignment horizontal="center" vertical="center" wrapText="1"/>
    </xf>
    <xf numFmtId="0" fontId="15" fillId="6" borderId="9" xfId="1" applyFont="1" applyFill="1" applyBorder="1" applyAlignment="1">
      <alignment horizontal="center" vertical="center"/>
    </xf>
    <xf numFmtId="0" fontId="33" fillId="3" borderId="8" xfId="1" applyFont="1" applyFill="1" applyBorder="1" applyAlignment="1">
      <alignment horizontal="center" vertical="center"/>
    </xf>
    <xf numFmtId="0" fontId="14" fillId="0" borderId="0" xfId="1" applyFont="1" applyAlignment="1">
      <alignment horizontal="center" vertical="center"/>
    </xf>
    <xf numFmtId="0" fontId="14" fillId="0" borderId="0" xfId="0" applyFont="1" applyAlignment="1">
      <alignment horizontal="center" vertical="center"/>
    </xf>
    <xf numFmtId="0" fontId="39" fillId="0" borderId="0" xfId="0"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left" vertical="center" wrapText="1"/>
    </xf>
    <xf numFmtId="0" fontId="42" fillId="3" borderId="8" xfId="1" applyFont="1" applyFill="1" applyBorder="1" applyAlignment="1">
      <alignment horizontal="center" vertical="center" wrapText="1"/>
    </xf>
    <xf numFmtId="0" fontId="42" fillId="3" borderId="8" xfId="1" applyFont="1" applyFill="1" applyBorder="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25" fillId="0" borderId="9" xfId="1" applyFont="1" applyFill="1" applyBorder="1" applyAlignment="1">
      <alignment horizontal="center" vertical="center"/>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21" fillId="0" borderId="8" xfId="1" applyFont="1" applyFill="1" applyBorder="1" applyAlignment="1">
      <alignment horizontal="left" vertical="center" wrapText="1"/>
    </xf>
    <xf numFmtId="0" fontId="33" fillId="2" borderId="9" xfId="34" applyFont="1" applyFill="1" applyBorder="1" applyAlignment="1">
      <alignment vertical="center"/>
    </xf>
    <xf numFmtId="0" fontId="33" fillId="2" borderId="9" xfId="34" applyFont="1" applyFill="1" applyBorder="1" applyAlignment="1">
      <alignment horizontal="center" vertical="center"/>
    </xf>
    <xf numFmtId="0" fontId="33" fillId="3" borderId="3" xfId="34" applyFont="1" applyFill="1" applyBorder="1" applyAlignment="1">
      <alignment vertical="center"/>
    </xf>
    <xf numFmtId="0" fontId="33" fillId="3" borderId="4" xfId="34" applyFont="1" applyFill="1" applyBorder="1" applyAlignment="1">
      <alignment vertical="center"/>
    </xf>
    <xf numFmtId="0" fontId="33" fillId="3" borderId="5" xfId="34" applyFont="1" applyFill="1" applyBorder="1" applyAlignment="1">
      <alignment vertical="center"/>
    </xf>
    <xf numFmtId="0" fontId="14" fillId="0" borderId="12" xfId="34" applyFont="1" applyFill="1" applyBorder="1" applyAlignment="1">
      <alignment horizontal="center" vertical="center"/>
    </xf>
    <xf numFmtId="0" fontId="14" fillId="0" borderId="8" xfId="34" applyFont="1" applyFill="1" applyBorder="1" applyAlignment="1">
      <alignment horizontal="center" vertical="center" wrapText="1"/>
    </xf>
    <xf numFmtId="0" fontId="14" fillId="0" borderId="12" xfId="34" applyFont="1" applyFill="1" applyBorder="1" applyAlignment="1">
      <alignment horizontal="center" vertical="center" wrapText="1"/>
    </xf>
    <xf numFmtId="49" fontId="14" fillId="0" borderId="12" xfId="34" applyNumberFormat="1" applyFont="1" applyFill="1" applyBorder="1" applyAlignment="1">
      <alignment horizontal="center" vertical="center" wrapText="1"/>
    </xf>
    <xf numFmtId="0" fontId="14" fillId="0" borderId="12" xfId="34" applyFont="1" applyBorder="1" applyAlignment="1">
      <alignment horizontal="center" vertical="center"/>
    </xf>
    <xf numFmtId="0" fontId="14" fillId="4" borderId="8" xfId="34" applyFont="1" applyFill="1" applyBorder="1" applyAlignment="1">
      <alignment horizontal="center" vertical="center" wrapText="1"/>
    </xf>
    <xf numFmtId="0" fontId="15" fillId="4" borderId="8" xfId="34" applyFont="1" applyFill="1" applyBorder="1" applyAlignment="1">
      <alignment horizontal="center" vertical="center" wrapText="1"/>
    </xf>
    <xf numFmtId="0" fontId="44" fillId="2" borderId="9" xfId="34" applyFont="1" applyFill="1" applyBorder="1" applyAlignment="1">
      <alignment horizontal="center" vertical="center" wrapText="1"/>
    </xf>
    <xf numFmtId="0" fontId="45" fillId="0" borderId="0" xfId="0" applyFont="1" applyAlignment="1">
      <alignment horizontal="left"/>
    </xf>
    <xf numFmtId="0" fontId="14" fillId="0" borderId="11" xfId="34" applyFont="1" applyFill="1" applyBorder="1" applyAlignment="1">
      <alignment horizontal="center" vertical="center"/>
    </xf>
    <xf numFmtId="0" fontId="14" fillId="0" borderId="11" xfId="34" applyFont="1" applyFill="1" applyBorder="1" applyAlignment="1">
      <alignment horizontal="center" vertical="center" wrapText="1"/>
    </xf>
    <xf numFmtId="0" fontId="14" fillId="0" borderId="9" xfId="34" applyFont="1" applyFill="1" applyBorder="1" applyAlignment="1">
      <alignment horizontal="center" vertical="center" wrapText="1"/>
    </xf>
    <xf numFmtId="49" fontId="14" fillId="0" borderId="8" xfId="34" applyNumberFormat="1" applyFont="1" applyFill="1" applyBorder="1" applyAlignment="1">
      <alignment horizontal="center" vertical="center" wrapText="1"/>
    </xf>
    <xf numFmtId="0" fontId="14" fillId="0" borderId="8" xfId="34" applyFont="1" applyBorder="1" applyAlignment="1">
      <alignment horizontal="center" vertical="center"/>
    </xf>
    <xf numFmtId="0" fontId="14" fillId="0" borderId="9" xfId="34" applyFont="1" applyFill="1" applyBorder="1" applyAlignment="1">
      <alignment horizontal="center" vertical="center"/>
    </xf>
    <xf numFmtId="49" fontId="14" fillId="0" borderId="8" xfId="34" quotePrefix="1" applyNumberFormat="1" applyFont="1" applyFill="1" applyBorder="1" applyAlignment="1">
      <alignment horizontal="center" vertical="center" wrapText="1"/>
    </xf>
    <xf numFmtId="0" fontId="14" fillId="5" borderId="8" xfId="34" applyFont="1" applyFill="1" applyBorder="1" applyAlignment="1">
      <alignment horizontal="center" vertical="center" wrapText="1"/>
    </xf>
    <xf numFmtId="0" fontId="15" fillId="5" borderId="8" xfId="34" applyFont="1" applyFill="1" applyBorder="1" applyAlignment="1">
      <alignment horizontal="center" vertical="center" wrapText="1"/>
    </xf>
    <xf numFmtId="0" fontId="14" fillId="0" borderId="9" xfId="34" applyFont="1" applyBorder="1" applyAlignment="1">
      <alignment horizontal="center" vertical="center"/>
    </xf>
    <xf numFmtId="0" fontId="43" fillId="2" borderId="8" xfId="34" applyFont="1" applyFill="1" applyBorder="1" applyAlignment="1">
      <alignment horizontal="center" vertical="center" wrapText="1"/>
    </xf>
    <xf numFmtId="0" fontId="40" fillId="0" borderId="0" xfId="0" applyFont="1" applyAlignment="1">
      <alignment horizontal="left"/>
    </xf>
    <xf numFmtId="0" fontId="43" fillId="3" borderId="8" xfId="34" applyFont="1" applyFill="1" applyBorder="1" applyAlignment="1">
      <alignment horizontal="center" vertical="center" wrapText="1"/>
    </xf>
    <xf numFmtId="49" fontId="14" fillId="0" borderId="12" xfId="34" quotePrefix="1" applyNumberFormat="1" applyFont="1" applyFill="1" applyBorder="1" applyAlignment="1">
      <alignment horizontal="center" vertical="center" wrapText="1"/>
    </xf>
    <xf numFmtId="0" fontId="14" fillId="5" borderId="12" xfId="34" applyFont="1" applyFill="1" applyBorder="1" applyAlignment="1">
      <alignment horizontal="center" vertical="center" wrapText="1"/>
    </xf>
    <xf numFmtId="0" fontId="15" fillId="5" borderId="12" xfId="34" applyFont="1" applyFill="1" applyBorder="1" applyAlignment="1">
      <alignment horizontal="center" vertical="center" wrapText="1"/>
    </xf>
    <xf numFmtId="49" fontId="14" fillId="0" borderId="12" xfId="34" applyNumberFormat="1" applyFont="1" applyFill="1" applyBorder="1" applyAlignment="1">
      <alignment horizontal="center" vertical="center" wrapText="1"/>
    </xf>
    <xf numFmtId="0" fontId="43" fillId="2" borderId="9" xfId="34" applyFont="1" applyFill="1" applyBorder="1" applyAlignment="1">
      <alignment horizontal="center" vertical="center" wrapText="1"/>
    </xf>
    <xf numFmtId="49" fontId="14" fillId="0" borderId="9" xfId="34" applyNumberFormat="1" applyFont="1" applyFill="1" applyBorder="1" applyAlignment="1">
      <alignment horizontal="center" vertical="center" wrapText="1"/>
    </xf>
    <xf numFmtId="0" fontId="33" fillId="2" borderId="8" xfId="34" applyFont="1" applyFill="1" applyBorder="1" applyAlignment="1">
      <alignment horizontal="center" vertical="center"/>
    </xf>
    <xf numFmtId="0" fontId="15" fillId="4" borderId="12" xfId="34" applyFont="1" applyFill="1" applyBorder="1" applyAlignment="1">
      <alignment horizontal="center" vertical="center" wrapText="1"/>
    </xf>
    <xf numFmtId="1" fontId="14" fillId="0" borderId="8" xfId="34" applyNumberFormat="1" applyFont="1" applyFill="1" applyBorder="1" applyAlignment="1">
      <alignment horizontal="center" vertical="center" wrapText="1"/>
    </xf>
    <xf numFmtId="0" fontId="0" fillId="0" borderId="0" xfId="0" applyFill="1"/>
    <xf numFmtId="0" fontId="43" fillId="8" borderId="8" xfId="34" applyFont="1" applyFill="1" applyBorder="1" applyAlignment="1">
      <alignment horizontal="center" vertical="center" wrapText="1"/>
    </xf>
    <xf numFmtId="0" fontId="15" fillId="8" borderId="8" xfId="34" applyFont="1" applyFill="1" applyBorder="1" applyAlignment="1">
      <alignment horizontal="center" vertical="center" wrapText="1"/>
    </xf>
    <xf numFmtId="1" fontId="22" fillId="3" borderId="8" xfId="34" applyNumberFormat="1" applyFont="1" applyFill="1" applyBorder="1" applyAlignment="1">
      <alignment horizontal="center" vertical="center" wrapText="1"/>
    </xf>
    <xf numFmtId="0" fontId="22" fillId="3" borderId="8" xfId="34" applyFont="1" applyFill="1" applyBorder="1" applyAlignment="1">
      <alignment horizontal="center" vertical="center" wrapText="1"/>
    </xf>
    <xf numFmtId="0" fontId="22" fillId="3" borderId="31" xfId="34" applyFont="1" applyFill="1" applyBorder="1" applyAlignment="1">
      <alignment horizontal="center" vertical="center" wrapText="1"/>
    </xf>
    <xf numFmtId="1" fontId="22" fillId="3" borderId="14" xfId="34" applyNumberFormat="1" applyFont="1" applyFill="1" applyBorder="1" applyAlignment="1">
      <alignment horizontal="center" vertical="center" wrapText="1"/>
    </xf>
    <xf numFmtId="0" fontId="22" fillId="3" borderId="14" xfId="34" applyFont="1" applyFill="1" applyBorder="1" applyAlignment="1">
      <alignment horizontal="center" vertical="center" wrapText="1"/>
    </xf>
    <xf numFmtId="1" fontId="22" fillId="2" borderId="8" xfId="34" applyNumberFormat="1" applyFont="1" applyFill="1" applyBorder="1" applyAlignment="1">
      <alignment horizontal="center" vertical="center" wrapText="1"/>
    </xf>
    <xf numFmtId="0" fontId="22" fillId="2" borderId="8" xfId="34" applyFont="1" applyFill="1" applyBorder="1" applyAlignment="1">
      <alignment horizontal="center" vertical="center" wrapText="1"/>
    </xf>
    <xf numFmtId="0" fontId="22" fillId="2" borderId="31" xfId="34" applyFont="1" applyFill="1" applyBorder="1" applyAlignment="1">
      <alignment horizontal="center" vertical="center" wrapText="1"/>
    </xf>
    <xf numFmtId="0" fontId="22" fillId="2" borderId="4" xfId="34" applyFont="1" applyFill="1" applyBorder="1" applyAlignment="1">
      <alignment horizontal="center" vertical="center" wrapText="1"/>
    </xf>
    <xf numFmtId="0" fontId="22" fillId="3" borderId="4" xfId="34" applyFont="1" applyFill="1" applyBorder="1" applyAlignment="1">
      <alignment horizontal="center" vertical="center" wrapText="1"/>
    </xf>
    <xf numFmtId="0" fontId="14" fillId="0" borderId="9" xfId="34" applyFont="1" applyFill="1" applyBorder="1" applyAlignment="1">
      <alignment horizontal="center" vertical="center" wrapText="1"/>
    </xf>
    <xf numFmtId="0" fontId="14" fillId="0" borderId="12" xfId="34" applyFont="1" applyFill="1" applyBorder="1" applyAlignment="1">
      <alignment horizontal="center" vertical="center" wrapText="1"/>
    </xf>
    <xf numFmtId="0" fontId="14" fillId="0" borderId="11" xfId="34" applyFont="1" applyFill="1" applyBorder="1" applyAlignment="1">
      <alignment horizontal="center" vertical="center" wrapText="1"/>
    </xf>
    <xf numFmtId="0" fontId="14" fillId="0" borderId="8" xfId="34" applyFont="1" applyFill="1" applyBorder="1" applyAlignment="1">
      <alignment horizontal="center" vertical="center" wrapText="1"/>
    </xf>
    <xf numFmtId="0" fontId="5" fillId="0" borderId="0" xfId="1" applyFont="1" applyAlignment="1">
      <alignment horizontal="center" vertical="center"/>
    </xf>
    <xf numFmtId="0" fontId="42" fillId="2" borderId="9" xfId="34" applyFont="1" applyFill="1" applyBorder="1" applyAlignment="1">
      <alignment vertical="center"/>
    </xf>
    <xf numFmtId="0" fontId="42" fillId="3" borderId="4" xfId="34" applyFont="1" applyFill="1" applyBorder="1" applyAlignment="1">
      <alignment vertical="center"/>
    </xf>
    <xf numFmtId="0" fontId="42" fillId="3" borderId="8" xfId="1" applyFont="1" applyFill="1" applyBorder="1" applyAlignment="1">
      <alignment horizontal="center" vertical="center"/>
    </xf>
    <xf numFmtId="0" fontId="21" fillId="0" borderId="9" xfId="1" applyFont="1" applyFill="1" applyBorder="1" applyAlignment="1">
      <alignment horizontal="center" vertical="center" wrapText="1"/>
    </xf>
    <xf numFmtId="0" fontId="0" fillId="0" borderId="0" xfId="0" applyFont="1" applyAlignment="1">
      <alignment horizontal="center" vertical="center"/>
    </xf>
    <xf numFmtId="0" fontId="25" fillId="0" borderId="9" xfId="1" applyFont="1" applyFill="1" applyBorder="1" applyAlignment="1">
      <alignment horizontal="center" vertical="center"/>
    </xf>
    <xf numFmtId="0" fontId="21" fillId="0" borderId="9" xfId="1" applyFont="1" applyFill="1" applyBorder="1" applyAlignment="1">
      <alignment horizontal="center" vertical="center" wrapText="1"/>
    </xf>
    <xf numFmtId="0" fontId="15" fillId="0" borderId="9" xfId="1" applyFont="1" applyFill="1" applyBorder="1" applyAlignment="1">
      <alignment horizontal="center" vertical="center"/>
    </xf>
    <xf numFmtId="0" fontId="14" fillId="0" borderId="9" xfId="34" applyFont="1" applyFill="1" applyBorder="1" applyAlignment="1">
      <alignment horizontal="center" vertical="center" wrapText="1"/>
    </xf>
    <xf numFmtId="0" fontId="14" fillId="0" borderId="8" xfId="34" applyFont="1" applyFill="1" applyBorder="1" applyAlignment="1">
      <alignment horizontal="center" vertical="center" wrapText="1"/>
    </xf>
    <xf numFmtId="0" fontId="4" fillId="0" borderId="0" xfId="35"/>
    <xf numFmtId="0" fontId="14" fillId="0" borderId="0" xfId="35" applyFont="1"/>
    <xf numFmtId="0" fontId="14" fillId="0" borderId="0" xfId="35" applyFont="1" applyAlignment="1">
      <alignment horizontal="right"/>
    </xf>
    <xf numFmtId="0" fontId="14" fillId="0" borderId="0" xfId="35" applyFont="1" applyAlignment="1">
      <alignment horizontal="center" vertical="center"/>
    </xf>
    <xf numFmtId="0" fontId="15" fillId="0" borderId="0" xfId="0" applyFont="1"/>
    <xf numFmtId="0" fontId="14" fillId="0" borderId="0" xfId="0" applyFont="1"/>
    <xf numFmtId="0" fontId="14" fillId="0" borderId="0" xfId="0" applyFont="1" applyBorder="1"/>
    <xf numFmtId="0" fontId="14" fillId="0" borderId="35" xfId="0" applyFont="1" applyBorder="1" applyAlignment="1">
      <alignment vertical="top"/>
    </xf>
    <xf numFmtId="0" fontId="14" fillId="0" borderId="35" xfId="0" applyFont="1" applyBorder="1"/>
    <xf numFmtId="0" fontId="14" fillId="0" borderId="35" xfId="0" applyFont="1" applyBorder="1" applyAlignment="1">
      <alignment horizontal="left" wrapText="1"/>
    </xf>
    <xf numFmtId="0" fontId="14" fillId="0" borderId="0" xfId="0" applyFont="1" applyAlignment="1">
      <alignment horizontal="left"/>
    </xf>
    <xf numFmtId="0" fontId="14" fillId="0" borderId="0" xfId="0" applyFont="1" applyAlignment="1">
      <alignment horizontal="left" wrapText="1"/>
    </xf>
    <xf numFmtId="0" fontId="47" fillId="0" borderId="0" xfId="36" applyFont="1" applyAlignment="1">
      <alignment horizontal="center" vertical="center"/>
    </xf>
    <xf numFmtId="0" fontId="4" fillId="0" borderId="0" xfId="36"/>
    <xf numFmtId="0" fontId="51" fillId="0" borderId="41" xfId="36" applyFont="1" applyBorder="1" applyAlignment="1">
      <alignment vertical="center" wrapText="1"/>
    </xf>
    <xf numFmtId="0" fontId="51" fillId="0" borderId="0" xfId="36" applyFont="1" applyAlignment="1">
      <alignment horizontal="left" wrapText="1"/>
    </xf>
    <xf numFmtId="0" fontId="47" fillId="0" borderId="0" xfId="36" applyFont="1" applyAlignment="1">
      <alignment horizontal="left" vertical="center"/>
    </xf>
    <xf numFmtId="0" fontId="49" fillId="0" borderId="0" xfId="36" applyFont="1" applyAlignment="1">
      <alignment horizontal="left" vertical="center"/>
    </xf>
    <xf numFmtId="0" fontId="4" fillId="0" borderId="0" xfId="36" applyAlignment="1">
      <alignment vertical="center"/>
    </xf>
    <xf numFmtId="0" fontId="4" fillId="0" borderId="0" xfId="36" applyFont="1"/>
    <xf numFmtId="0" fontId="4" fillId="0" borderId="0" xfId="36" applyFill="1"/>
    <xf numFmtId="0" fontId="47" fillId="0" borderId="0" xfId="36" applyFont="1" applyFill="1" applyAlignment="1">
      <alignment horizontal="left" vertical="center"/>
    </xf>
    <xf numFmtId="0" fontId="0" fillId="0" borderId="0" xfId="0" applyFill="1" applyAlignment="1">
      <alignment horizontal="left"/>
    </xf>
    <xf numFmtId="0" fontId="3" fillId="0" borderId="0" xfId="1" applyFont="1" applyAlignment="1">
      <alignment horizontal="center" vertical="center"/>
    </xf>
    <xf numFmtId="0" fontId="21" fillId="0" borderId="9" xfId="1" applyFont="1" applyFill="1" applyBorder="1" applyAlignment="1">
      <alignment horizontal="center" vertical="center"/>
    </xf>
    <xf numFmtId="165" fontId="21" fillId="0" borderId="9" xfId="1" applyNumberFormat="1" applyFont="1" applyFill="1" applyBorder="1" applyAlignment="1">
      <alignment horizontal="center" vertical="center"/>
    </xf>
    <xf numFmtId="0" fontId="2" fillId="0" borderId="0" xfId="37"/>
    <xf numFmtId="0" fontId="14" fillId="0" borderId="0" xfId="37" applyFont="1" applyAlignment="1">
      <alignment horizontal="justify" vertical="center" wrapText="1"/>
    </xf>
    <xf numFmtId="0" fontId="14" fillId="0" borderId="8" xfId="37" applyFont="1" applyBorder="1" applyAlignment="1">
      <alignment horizontal="center" vertical="center" wrapText="1"/>
    </xf>
    <xf numFmtId="0" fontId="14" fillId="0" borderId="8" xfId="37" applyFont="1" applyFill="1" applyBorder="1" applyAlignment="1">
      <alignment horizontal="center" vertical="center" wrapText="1"/>
    </xf>
    <xf numFmtId="0" fontId="14" fillId="0" borderId="0" xfId="37" applyFont="1" applyBorder="1" applyAlignment="1">
      <alignment horizontal="center" vertical="center" wrapText="1"/>
    </xf>
    <xf numFmtId="0" fontId="14" fillId="0" borderId="0" xfId="37" applyFont="1" applyBorder="1" applyAlignment="1">
      <alignment horizontal="left" vertical="center" wrapText="1"/>
    </xf>
    <xf numFmtId="0" fontId="56" fillId="0" borderId="0" xfId="1" applyFont="1" applyAlignment="1">
      <alignment horizontal="center" vertical="center" wrapText="1"/>
    </xf>
    <xf numFmtId="0" fontId="33" fillId="0" borderId="12" xfId="34" applyFont="1" applyFill="1" applyBorder="1" applyAlignment="1">
      <alignment horizontal="center" vertical="center" wrapText="1"/>
    </xf>
    <xf numFmtId="0" fontId="59" fillId="0" borderId="0" xfId="0" applyFont="1" applyAlignment="1">
      <alignment horizontal="center" vertical="center"/>
    </xf>
    <xf numFmtId="0" fontId="42" fillId="0" borderId="12" xfId="34" applyFont="1" applyFill="1" applyBorder="1" applyAlignment="1">
      <alignment horizontal="center" vertical="center" wrapText="1"/>
    </xf>
    <xf numFmtId="0" fontId="42" fillId="0" borderId="11" xfId="34" applyFont="1" applyFill="1" applyBorder="1" applyAlignment="1">
      <alignment horizontal="center" vertical="center" wrapText="1"/>
    </xf>
    <xf numFmtId="0" fontId="42" fillId="0" borderId="9" xfId="34" applyFont="1" applyFill="1" applyBorder="1" applyAlignment="1">
      <alignment horizontal="center" vertical="center" wrapText="1"/>
    </xf>
    <xf numFmtId="0" fontId="60" fillId="0" borderId="11" xfId="0" applyFont="1" applyFill="1" applyBorder="1" applyAlignment="1">
      <alignment horizontal="center" vertical="center" wrapText="1"/>
    </xf>
    <xf numFmtId="0" fontId="42" fillId="2" borderId="9" xfId="34" applyFont="1" applyFill="1" applyBorder="1" applyAlignment="1">
      <alignment vertical="center" wrapText="1"/>
    </xf>
    <xf numFmtId="0" fontId="42" fillId="3" borderId="4" xfId="34" applyFont="1" applyFill="1" applyBorder="1" applyAlignment="1">
      <alignment vertical="center" wrapText="1"/>
    </xf>
    <xf numFmtId="0" fontId="61" fillId="0" borderId="9" xfId="1" applyFont="1" applyFill="1" applyBorder="1" applyAlignment="1">
      <alignment horizontal="center" vertical="center" wrapText="1"/>
    </xf>
    <xf numFmtId="0" fontId="38" fillId="0" borderId="0" xfId="0" applyFont="1" applyAlignment="1">
      <alignment horizontal="center" vertical="center" wrapText="1"/>
    </xf>
    <xf numFmtId="0" fontId="58" fillId="0" borderId="0" xfId="1" applyFont="1" applyAlignment="1">
      <alignment horizontal="center" vertical="center"/>
    </xf>
    <xf numFmtId="0" fontId="33" fillId="4" borderId="8" xfId="1" applyFont="1" applyFill="1" applyBorder="1" applyAlignment="1">
      <alignment horizontal="center" vertical="center" wrapText="1"/>
    </xf>
    <xf numFmtId="165" fontId="62" fillId="0" borderId="12" xfId="34" applyNumberFormat="1" applyFont="1" applyFill="1" applyBorder="1" applyAlignment="1">
      <alignment horizontal="center" vertical="center" wrapText="1"/>
    </xf>
    <xf numFmtId="165" fontId="33" fillId="0" borderId="12" xfId="34" applyNumberFormat="1" applyFont="1" applyFill="1" applyBorder="1" applyAlignment="1">
      <alignment horizontal="center" vertical="center" wrapText="1"/>
    </xf>
    <xf numFmtId="165" fontId="33" fillId="4" borderId="8" xfId="34" applyNumberFormat="1" applyFont="1" applyFill="1" applyBorder="1" applyAlignment="1">
      <alignment horizontal="center" vertical="center" wrapText="1"/>
    </xf>
    <xf numFmtId="165" fontId="57" fillId="2" borderId="9" xfId="34" applyNumberFormat="1" applyFont="1" applyFill="1" applyBorder="1" applyAlignment="1">
      <alignment horizontal="center" vertical="center" wrapText="1"/>
    </xf>
    <xf numFmtId="165" fontId="33" fillId="0" borderId="8" xfId="34" applyNumberFormat="1" applyFont="1" applyFill="1" applyBorder="1" applyAlignment="1">
      <alignment horizontal="center" vertical="center" wrapText="1"/>
    </xf>
    <xf numFmtId="165" fontId="33" fillId="2" borderId="8" xfId="34" applyNumberFormat="1" applyFont="1" applyFill="1" applyBorder="1" applyAlignment="1">
      <alignment horizontal="center" vertical="center" wrapText="1"/>
    </xf>
    <xf numFmtId="165" fontId="57" fillId="3" borderId="8" xfId="34" applyNumberFormat="1" applyFont="1" applyFill="1" applyBorder="1" applyAlignment="1">
      <alignment horizontal="center" vertical="center"/>
    </xf>
    <xf numFmtId="165" fontId="33" fillId="2" borderId="9" xfId="34" applyNumberFormat="1" applyFont="1" applyFill="1" applyBorder="1" applyAlignment="1">
      <alignment horizontal="center" vertical="center" wrapText="1"/>
    </xf>
    <xf numFmtId="165" fontId="33" fillId="4" borderId="12" xfId="34" applyNumberFormat="1" applyFont="1" applyFill="1" applyBorder="1" applyAlignment="1">
      <alignment horizontal="center" vertical="center" wrapText="1"/>
    </xf>
    <xf numFmtId="166" fontId="33" fillId="4" borderId="12" xfId="34" applyNumberFormat="1" applyFont="1" applyFill="1" applyBorder="1" applyAlignment="1">
      <alignment horizontal="center" vertical="center" wrapText="1"/>
    </xf>
    <xf numFmtId="165" fontId="57" fillId="0" borderId="8" xfId="34" applyNumberFormat="1" applyFont="1" applyFill="1" applyBorder="1" applyAlignment="1">
      <alignment horizontal="center" vertical="center" wrapText="1"/>
    </xf>
    <xf numFmtId="165" fontId="57" fillId="8" borderId="8" xfId="34" applyNumberFormat="1" applyFont="1" applyFill="1" applyBorder="1" applyAlignment="1">
      <alignment horizontal="center" vertical="center"/>
    </xf>
    <xf numFmtId="167" fontId="57" fillId="8" borderId="8" xfId="34" applyNumberFormat="1" applyFont="1" applyFill="1" applyBorder="1" applyAlignment="1">
      <alignment horizontal="center" vertical="center"/>
    </xf>
    <xf numFmtId="165" fontId="33" fillId="6" borderId="8" xfId="1" applyNumberFormat="1" applyFont="1" applyFill="1" applyBorder="1" applyAlignment="1">
      <alignment horizontal="center" vertical="center"/>
    </xf>
    <xf numFmtId="165" fontId="33" fillId="4" borderId="8" xfId="1" applyNumberFormat="1" applyFont="1" applyFill="1" applyBorder="1" applyAlignment="1">
      <alignment horizontal="center" vertical="center"/>
    </xf>
    <xf numFmtId="165" fontId="33" fillId="0" borderId="8" xfId="1" applyNumberFormat="1" applyFont="1" applyFill="1" applyBorder="1" applyAlignment="1">
      <alignment horizontal="center" vertical="center"/>
    </xf>
    <xf numFmtId="167" fontId="33" fillId="2" borderId="8" xfId="34" applyNumberFormat="1" applyFont="1" applyFill="1" applyBorder="1" applyAlignment="1">
      <alignment horizontal="center" vertical="center" wrapText="1"/>
    </xf>
    <xf numFmtId="167" fontId="33" fillId="3" borderId="8" xfId="34" applyNumberFormat="1" applyFont="1" applyFill="1" applyBorder="1" applyAlignment="1">
      <alignment horizontal="center" vertical="center" wrapText="1"/>
    </xf>
    <xf numFmtId="167" fontId="33" fillId="3" borderId="14" xfId="34" applyNumberFormat="1" applyFont="1" applyFill="1" applyBorder="1" applyAlignment="1">
      <alignment horizontal="center" vertical="center" wrapText="1"/>
    </xf>
    <xf numFmtId="0" fontId="58" fillId="0" borderId="0" xfId="1" applyFont="1" applyBorder="1" applyAlignment="1">
      <alignment horizontal="center" vertical="center"/>
    </xf>
    <xf numFmtId="0" fontId="33" fillId="0" borderId="12" xfId="34" applyFont="1" applyFill="1" applyBorder="1" applyAlignment="1">
      <alignment horizontal="center" vertical="center"/>
    </xf>
    <xf numFmtId="0" fontId="33" fillId="0" borderId="8" xfId="34" applyFont="1" applyFill="1" applyBorder="1" applyAlignment="1">
      <alignment horizontal="center" vertical="center"/>
    </xf>
    <xf numFmtId="0" fontId="33" fillId="0" borderId="8" xfId="34" applyFont="1" applyFill="1" applyBorder="1" applyAlignment="1">
      <alignment horizontal="center" vertical="center" wrapText="1"/>
    </xf>
    <xf numFmtId="0" fontId="33" fillId="3" borderId="8" xfId="34" applyFont="1" applyFill="1" applyBorder="1" applyAlignment="1">
      <alignment horizontal="center" vertical="center" wrapText="1"/>
    </xf>
    <xf numFmtId="0" fontId="33" fillId="8" borderId="8" xfId="34" applyFont="1" applyFill="1" applyBorder="1" applyAlignment="1">
      <alignment horizontal="center" vertical="center" wrapText="1"/>
    </xf>
    <xf numFmtId="0" fontId="33" fillId="6" borderId="9" xfId="1" applyFont="1" applyFill="1" applyBorder="1" applyAlignment="1">
      <alignment horizontal="center" vertical="center"/>
    </xf>
    <xf numFmtId="0" fontId="33" fillId="6" borderId="8" xfId="1" applyFont="1" applyFill="1" applyBorder="1" applyAlignment="1">
      <alignment horizontal="center" vertical="center"/>
    </xf>
    <xf numFmtId="0" fontId="33" fillId="0" borderId="9" xfId="1" applyFont="1" applyFill="1" applyBorder="1" applyAlignment="1">
      <alignment horizontal="center" vertical="center"/>
    </xf>
    <xf numFmtId="0" fontId="33" fillId="0" borderId="8" xfId="1" applyFont="1" applyFill="1" applyBorder="1" applyAlignment="1">
      <alignment horizontal="center" vertical="center"/>
    </xf>
    <xf numFmtId="0" fontId="59" fillId="0" borderId="0" xfId="0" applyFont="1" applyBorder="1" applyAlignment="1">
      <alignment horizontal="center" vertical="center"/>
    </xf>
    <xf numFmtId="0" fontId="33" fillId="2" borderId="8" xfId="34" applyFont="1" applyFill="1" applyBorder="1" applyAlignment="1">
      <alignment horizontal="center" vertical="center" wrapText="1"/>
    </xf>
    <xf numFmtId="0" fontId="63" fillId="0" borderId="0" xfId="0" applyFont="1" applyAlignment="1">
      <alignment horizontal="left" vertical="center"/>
    </xf>
    <xf numFmtId="0" fontId="1" fillId="0" borderId="0" xfId="36" applyFont="1" applyFill="1"/>
    <xf numFmtId="0" fontId="21" fillId="3" borderId="9" xfId="1" applyFont="1" applyFill="1" applyBorder="1" applyAlignment="1">
      <alignment horizontal="center" vertical="center" wrapText="1"/>
    </xf>
    <xf numFmtId="0" fontId="21" fillId="3" borderId="11" xfId="1" applyFont="1" applyFill="1" applyBorder="1" applyAlignment="1">
      <alignment horizontal="center" vertical="center" wrapText="1"/>
    </xf>
    <xf numFmtId="0" fontId="21" fillId="3" borderId="12" xfId="1" applyFont="1" applyFill="1" applyBorder="1" applyAlignment="1">
      <alignment horizontal="center" vertical="center" wrapText="1"/>
    </xf>
    <xf numFmtId="0" fontId="21" fillId="5" borderId="9" xfId="1" applyFont="1" applyFill="1" applyBorder="1" applyAlignment="1">
      <alignment horizontal="center" vertical="center" wrapText="1"/>
    </xf>
    <xf numFmtId="0" fontId="21" fillId="5" borderId="11" xfId="1" applyFont="1" applyFill="1" applyBorder="1" applyAlignment="1">
      <alignment horizontal="center" vertical="center" wrapText="1"/>
    </xf>
    <xf numFmtId="0" fontId="21" fillId="5" borderId="12"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1"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2"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4" fillId="0" borderId="8" xfId="0" applyFont="1" applyFill="1" applyBorder="1" applyAlignment="1">
      <alignment horizontal="center" vertical="center" wrapText="1"/>
    </xf>
    <xf numFmtId="0" fontId="15" fillId="0" borderId="8" xfId="1" applyFont="1" applyFill="1" applyBorder="1" applyAlignment="1">
      <alignment horizontal="center" vertical="center" wrapText="1"/>
    </xf>
    <xf numFmtId="0" fontId="16" fillId="2" borderId="16" xfId="1" applyFont="1" applyFill="1" applyBorder="1" applyAlignment="1">
      <alignment horizontal="left" vertical="center" wrapText="1"/>
    </xf>
    <xf numFmtId="0" fontId="16" fillId="2" borderId="17" xfId="1" applyFont="1" applyFill="1" applyBorder="1" applyAlignment="1">
      <alignment horizontal="left" vertical="center" wrapText="1"/>
    </xf>
    <xf numFmtId="0" fontId="16" fillId="2" borderId="18" xfId="1" applyFont="1" applyFill="1" applyBorder="1" applyAlignment="1">
      <alignment horizontal="left" vertical="center" wrapText="1"/>
    </xf>
    <xf numFmtId="0" fontId="17" fillId="3" borderId="1" xfId="1" applyFont="1" applyFill="1" applyBorder="1" applyAlignment="1">
      <alignment horizontal="left" vertical="center" wrapText="1"/>
    </xf>
    <xf numFmtId="0" fontId="17" fillId="3" borderId="2" xfId="1" applyFont="1" applyFill="1" applyBorder="1" applyAlignment="1">
      <alignment horizontal="left" vertical="center" wrapText="1"/>
    </xf>
    <xf numFmtId="0" fontId="17" fillId="3" borderId="6" xfId="1" applyFont="1" applyFill="1" applyBorder="1" applyAlignment="1">
      <alignment horizontal="left" vertical="center" wrapText="1"/>
    </xf>
    <xf numFmtId="0" fontId="14" fillId="0" borderId="25" xfId="1" applyFont="1" applyFill="1" applyBorder="1" applyAlignment="1">
      <alignment horizontal="center" vertical="center" wrapText="1"/>
    </xf>
    <xf numFmtId="0" fontId="14" fillId="0" borderId="26" xfId="1" applyFont="1" applyFill="1" applyBorder="1" applyAlignment="1">
      <alignment horizontal="center" vertical="center" wrapText="1"/>
    </xf>
    <xf numFmtId="0" fontId="14" fillId="0" borderId="27"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4" fillId="0" borderId="19" xfId="1" applyFont="1" applyFill="1" applyBorder="1" applyAlignment="1">
      <alignment horizontal="center" vertical="center" wrapText="1"/>
    </xf>
    <xf numFmtId="0" fontId="14" fillId="0" borderId="20"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2" xfId="1"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2" xfId="0" applyFont="1" applyFill="1" applyBorder="1" applyAlignment="1">
      <alignment horizontal="center" vertical="center" wrapText="1"/>
    </xf>
    <xf numFmtId="49" fontId="14" fillId="0" borderId="9" xfId="1" applyNumberFormat="1" applyFont="1" applyFill="1" applyBorder="1" applyAlignment="1">
      <alignment horizontal="center" vertical="center" wrapText="1"/>
    </xf>
    <xf numFmtId="49" fontId="14" fillId="0" borderId="12" xfId="1" applyNumberFormat="1" applyFont="1" applyFill="1" applyBorder="1" applyAlignment="1">
      <alignment horizontal="center" vertical="center" wrapText="1"/>
    </xf>
    <xf numFmtId="49" fontId="19" fillId="0" borderId="8" xfId="0" quotePrefix="1" applyNumberFormat="1" applyFont="1" applyFill="1" applyBorder="1" applyAlignment="1">
      <alignment horizontal="center" vertical="center" wrapText="1"/>
    </xf>
    <xf numFmtId="0" fontId="16" fillId="2" borderId="11" xfId="1" applyFont="1" applyFill="1" applyBorder="1" applyAlignment="1">
      <alignment horizontal="left" vertical="center" wrapText="1"/>
    </xf>
    <xf numFmtId="0" fontId="14" fillId="0" borderId="7" xfId="2" applyFont="1" applyBorder="1" applyAlignment="1">
      <alignment horizontal="center" vertical="center"/>
    </xf>
    <xf numFmtId="0" fontId="14" fillId="5" borderId="8" xfId="2" applyFont="1" applyFill="1" applyBorder="1" applyAlignment="1">
      <alignment horizontal="center" vertical="center" wrapText="1"/>
    </xf>
    <xf numFmtId="0" fontId="14" fillId="6" borderId="8" xfId="2" applyFont="1" applyFill="1" applyBorder="1" applyAlignment="1">
      <alignment horizontal="center" vertical="center" wrapText="1"/>
    </xf>
    <xf numFmtId="0" fontId="15" fillId="7" borderId="7" xfId="2" applyFont="1" applyFill="1" applyBorder="1" applyAlignment="1">
      <alignment horizontal="left" vertical="center"/>
    </xf>
    <xf numFmtId="0" fontId="15" fillId="7" borderId="8" xfId="2" applyFont="1" applyFill="1" applyBorder="1" applyAlignment="1">
      <alignment horizontal="left" vertical="center"/>
    </xf>
    <xf numFmtId="0" fontId="14" fillId="0" borderId="8" xfId="2" applyFont="1" applyFill="1" applyBorder="1" applyAlignment="1">
      <alignment horizontal="center" vertical="center" wrapText="1"/>
    </xf>
    <xf numFmtId="0" fontId="14" fillId="6" borderId="7" xfId="2" applyFont="1" applyFill="1" applyBorder="1" applyAlignment="1">
      <alignment horizontal="center" vertical="center"/>
    </xf>
    <xf numFmtId="0" fontId="15" fillId="7" borderId="7" xfId="2" applyFont="1" applyFill="1" applyBorder="1" applyAlignment="1">
      <alignment horizontal="left" vertical="center" wrapText="1"/>
    </xf>
    <xf numFmtId="0" fontId="15" fillId="7" borderId="8" xfId="2" applyFont="1" applyFill="1" applyBorder="1" applyAlignment="1">
      <alignment horizontal="left" vertical="center" wrapText="1"/>
    </xf>
    <xf numFmtId="0" fontId="15" fillId="7" borderId="8" xfId="2" applyFont="1" applyFill="1" applyBorder="1" applyAlignment="1">
      <alignment horizontal="center" vertical="center" wrapText="1"/>
    </xf>
    <xf numFmtId="0" fontId="15" fillId="7" borderId="10" xfId="2" applyFont="1" applyFill="1" applyBorder="1" applyAlignment="1">
      <alignment horizontal="center" vertical="center" wrapText="1"/>
    </xf>
    <xf numFmtId="0" fontId="14" fillId="0" borderId="7" xfId="2" applyFont="1" applyFill="1" applyBorder="1" applyAlignment="1">
      <alignment horizontal="center" vertical="center"/>
    </xf>
    <xf numFmtId="0" fontId="14" fillId="6" borderId="8" xfId="2" applyFont="1" applyFill="1" applyBorder="1" applyAlignment="1">
      <alignment horizontal="center" vertical="center"/>
    </xf>
    <xf numFmtId="0" fontId="14" fillId="0" borderId="8" xfId="2" applyFont="1" applyBorder="1" applyAlignment="1">
      <alignment horizontal="center" vertical="center"/>
    </xf>
    <xf numFmtId="0" fontId="14" fillId="0" borderId="8" xfId="2" applyFont="1" applyBorder="1" applyAlignment="1">
      <alignment horizontal="center" vertical="center" wrapText="1"/>
    </xf>
    <xf numFmtId="0" fontId="21" fillId="0" borderId="8" xfId="2" applyFont="1" applyFill="1" applyBorder="1" applyAlignment="1">
      <alignment horizontal="center" vertical="center" wrapText="1"/>
    </xf>
    <xf numFmtId="0" fontId="21" fillId="0" borderId="7" xfId="2" applyFont="1" applyFill="1" applyBorder="1" applyAlignment="1">
      <alignment horizontal="center" vertical="center" wrapText="1"/>
    </xf>
    <xf numFmtId="0" fontId="21" fillId="0" borderId="8" xfId="0" applyFont="1" applyFill="1" applyBorder="1" applyAlignment="1">
      <alignment horizontal="center" vertical="center" wrapText="1"/>
    </xf>
    <xf numFmtId="0" fontId="25" fillId="4" borderId="7" xfId="2" applyFont="1" applyFill="1" applyBorder="1" applyAlignment="1">
      <alignment horizontal="left" vertical="center" wrapText="1"/>
    </xf>
    <xf numFmtId="0" fontId="25" fillId="4" borderId="8" xfId="2" applyFont="1" applyFill="1" applyBorder="1" applyAlignment="1">
      <alignment horizontal="left" vertical="center" wrapText="1"/>
    </xf>
    <xf numFmtId="0" fontId="25" fillId="4" borderId="8" xfId="2" applyFont="1" applyFill="1" applyBorder="1" applyAlignment="1">
      <alignment horizontal="center" vertical="center" wrapText="1"/>
    </xf>
    <xf numFmtId="0" fontId="25" fillId="4" borderId="10" xfId="2" applyFont="1" applyFill="1" applyBorder="1" applyAlignment="1">
      <alignment horizontal="center" vertical="center" wrapText="1"/>
    </xf>
    <xf numFmtId="0" fontId="16" fillId="2" borderId="21" xfId="1" applyFont="1" applyFill="1" applyBorder="1" applyAlignment="1">
      <alignment horizontal="left" vertical="center" wrapText="1"/>
    </xf>
    <xf numFmtId="0" fontId="16" fillId="2" borderId="22" xfId="1" applyFont="1" applyFill="1" applyBorder="1" applyAlignment="1">
      <alignment horizontal="left" vertical="center" wrapText="1"/>
    </xf>
    <xf numFmtId="0" fontId="16" fillId="2" borderId="23" xfId="1" applyFont="1" applyFill="1" applyBorder="1" applyAlignment="1">
      <alignment horizontal="left" vertical="center" wrapText="1"/>
    </xf>
    <xf numFmtId="0" fontId="14" fillId="0" borderId="7" xfId="1" applyFont="1" applyBorder="1" applyAlignment="1">
      <alignment horizontal="center" vertical="center"/>
    </xf>
    <xf numFmtId="0" fontId="14" fillId="5" borderId="8" xfId="1" applyFont="1" applyFill="1" applyBorder="1" applyAlignment="1">
      <alignment horizontal="center" vertical="center" wrapText="1"/>
    </xf>
    <xf numFmtId="0" fontId="18" fillId="5" borderId="8" xfId="3" applyFont="1" applyFill="1" applyBorder="1" applyAlignment="1">
      <alignment horizontal="center" vertical="center" wrapText="1"/>
    </xf>
    <xf numFmtId="49" fontId="28" fillId="0" borderId="8" xfId="3" applyNumberFormat="1" applyFont="1" applyFill="1" applyBorder="1" applyAlignment="1">
      <alignment horizontal="center" vertical="center"/>
    </xf>
    <xf numFmtId="0" fontId="17" fillId="3" borderId="20" xfId="1" applyFont="1" applyFill="1" applyBorder="1" applyAlignment="1">
      <alignment horizontal="left" vertical="center" wrapText="1"/>
    </xf>
    <xf numFmtId="0" fontId="17" fillId="3" borderId="12" xfId="1" applyFont="1" applyFill="1" applyBorder="1" applyAlignment="1">
      <alignment horizontal="left" vertical="center" wrapText="1"/>
    </xf>
    <xf numFmtId="0" fontId="17" fillId="3" borderId="24" xfId="1" applyFont="1" applyFill="1" applyBorder="1" applyAlignment="1">
      <alignment horizontal="left" vertical="center" wrapText="1"/>
    </xf>
    <xf numFmtId="0" fontId="14" fillId="0" borderId="8" xfId="3" applyFont="1" applyFill="1" applyBorder="1" applyAlignment="1">
      <alignment horizontal="center" vertical="center" wrapText="1"/>
    </xf>
    <xf numFmtId="0" fontId="19" fillId="0" borderId="8" xfId="3" applyFont="1" applyFill="1" applyBorder="1" applyAlignment="1">
      <alignment horizontal="center" vertical="center" wrapText="1"/>
    </xf>
    <xf numFmtId="0" fontId="18" fillId="5" borderId="8" xfId="0" applyFont="1" applyFill="1" applyBorder="1" applyAlignment="1">
      <alignment horizontal="center" vertical="center" wrapText="1"/>
    </xf>
    <xf numFmtId="0" fontId="14" fillId="6" borderId="8" xfId="1" applyFont="1" applyFill="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20" fillId="0" borderId="7" xfId="4" applyFont="1" applyBorder="1" applyAlignment="1">
      <alignment horizontal="center" vertical="center"/>
    </xf>
    <xf numFmtId="0" fontId="14" fillId="5" borderId="8" xfId="4" applyFont="1" applyFill="1" applyBorder="1" applyAlignment="1">
      <alignment horizontal="center" vertical="center" wrapText="1"/>
    </xf>
    <xf numFmtId="0" fontId="14" fillId="0" borderId="7" xfId="4" applyFont="1" applyBorder="1" applyAlignment="1">
      <alignment horizontal="center" vertical="center"/>
    </xf>
    <xf numFmtId="49" fontId="0" fillId="0" borderId="7" xfId="0" applyNumberFormat="1" applyBorder="1" applyAlignment="1">
      <alignment horizontal="center" vertical="center"/>
    </xf>
    <xf numFmtId="0" fontId="21" fillId="5" borderId="8" xfId="1" applyFont="1" applyFill="1" applyBorder="1" applyAlignment="1">
      <alignment horizontal="center" vertical="center" wrapText="1"/>
    </xf>
    <xf numFmtId="0" fontId="21" fillId="5" borderId="8" xfId="0" applyFont="1" applyFill="1" applyBorder="1" applyAlignment="1">
      <alignment horizontal="center" vertical="center" wrapText="1"/>
    </xf>
    <xf numFmtId="0" fontId="21" fillId="6" borderId="8" xfId="1" applyFont="1" applyFill="1" applyBorder="1" applyAlignment="1">
      <alignment horizontal="center" vertical="center" wrapText="1"/>
    </xf>
    <xf numFmtId="2" fontId="21" fillId="6" borderId="8" xfId="1" applyNumberFormat="1" applyFont="1" applyFill="1" applyBorder="1" applyAlignment="1">
      <alignment horizontal="center" vertical="center" wrapText="1"/>
    </xf>
    <xf numFmtId="2" fontId="21" fillId="5" borderId="8" xfId="1" applyNumberFormat="1" applyFont="1" applyFill="1" applyBorder="1" applyAlignment="1">
      <alignment horizontal="center" vertical="center" wrapText="1"/>
    </xf>
    <xf numFmtId="0" fontId="16" fillId="3" borderId="28" xfId="1" applyFont="1" applyFill="1" applyBorder="1" applyAlignment="1">
      <alignment horizontal="left" vertical="center" wrapText="1"/>
    </xf>
    <xf numFmtId="0" fontId="16" fillId="3" borderId="26" xfId="1" applyFont="1" applyFill="1" applyBorder="1" applyAlignment="1">
      <alignment horizontal="left" vertical="center" wrapText="1"/>
    </xf>
    <xf numFmtId="0" fontId="16" fillId="3" borderId="29" xfId="1" applyFont="1" applyFill="1" applyBorder="1" applyAlignment="1">
      <alignment horizontal="left" vertical="center" wrapText="1"/>
    </xf>
    <xf numFmtId="0" fontId="43" fillId="0" borderId="0" xfId="0" applyFont="1" applyBorder="1" applyAlignment="1">
      <alignment horizontal="center" vertical="center" wrapText="1"/>
    </xf>
    <xf numFmtId="0" fontId="15" fillId="0" borderId="0" xfId="0" applyFont="1" applyAlignment="1">
      <alignment horizontal="center" vertical="top" wrapText="1"/>
    </xf>
    <xf numFmtId="0" fontId="14" fillId="0" borderId="0" xfId="35" applyFont="1" applyAlignment="1">
      <alignment horizontal="center"/>
    </xf>
    <xf numFmtId="0" fontId="14" fillId="0" borderId="0" xfId="35" applyFont="1" applyAlignment="1">
      <alignment horizontal="center" vertical="center"/>
    </xf>
    <xf numFmtId="0" fontId="14" fillId="0" borderId="0" xfId="0" applyFont="1" applyAlignment="1">
      <alignment horizontal="left" vertical="top" wrapText="1"/>
    </xf>
    <xf numFmtId="0" fontId="14" fillId="0" borderId="0" xfId="0" applyFont="1" applyBorder="1" applyAlignment="1">
      <alignment horizontal="left" vertical="top" wrapText="1"/>
    </xf>
    <xf numFmtId="0" fontId="33" fillId="0" borderId="0" xfId="35" applyFont="1" applyAlignment="1">
      <alignment horizontal="center" vertical="center"/>
    </xf>
    <xf numFmtId="0" fontId="51" fillId="0" borderId="0" xfId="36" applyFont="1" applyAlignment="1">
      <alignment horizontal="left" vertical="center" wrapText="1"/>
    </xf>
    <xf numFmtId="0" fontId="51" fillId="0" borderId="0" xfId="36" applyFont="1" applyAlignment="1">
      <alignment horizontal="left" wrapText="1"/>
    </xf>
    <xf numFmtId="0" fontId="54" fillId="0" borderId="0" xfId="36" applyFont="1" applyFill="1" applyAlignment="1">
      <alignment horizontal="left" wrapText="1"/>
    </xf>
    <xf numFmtId="0" fontId="51" fillId="0" borderId="0" xfId="36" applyFont="1" applyFill="1" applyAlignment="1">
      <alignment horizontal="left" wrapText="1"/>
    </xf>
    <xf numFmtId="0" fontId="48" fillId="0" borderId="0" xfId="36" applyFont="1" applyAlignment="1">
      <alignment horizontal="left" wrapText="1"/>
    </xf>
    <xf numFmtId="0" fontId="54" fillId="0" borderId="0" xfId="36" applyFont="1" applyAlignment="1">
      <alignment horizontal="left" wrapText="1"/>
    </xf>
    <xf numFmtId="0" fontId="48" fillId="0" borderId="0" xfId="36" applyFont="1" applyFill="1" applyAlignment="1">
      <alignment horizontal="left" wrapText="1"/>
    </xf>
    <xf numFmtId="0" fontId="48" fillId="0" borderId="0" xfId="36" applyFont="1" applyAlignment="1">
      <alignment horizontal="left" vertical="center" wrapText="1"/>
    </xf>
    <xf numFmtId="0" fontId="47" fillId="0" borderId="0" xfId="36" applyFont="1" applyAlignment="1">
      <alignment horizontal="left" vertical="center" wrapText="1"/>
    </xf>
    <xf numFmtId="0" fontId="54" fillId="0" borderId="0" xfId="36" applyFont="1" applyAlignment="1">
      <alignment horizontal="left" vertical="center" wrapText="1"/>
    </xf>
    <xf numFmtId="0" fontId="47" fillId="0" borderId="0" xfId="36" applyFont="1" applyFill="1" applyAlignment="1">
      <alignment horizontal="left" vertical="center" wrapText="1"/>
    </xf>
    <xf numFmtId="0" fontId="51" fillId="0" borderId="0" xfId="36" applyFont="1" applyFill="1" applyAlignment="1">
      <alignment horizontal="left" vertical="center" wrapText="1"/>
    </xf>
    <xf numFmtId="167" fontId="52" fillId="0" borderId="38" xfId="36" applyNumberFormat="1" applyFont="1" applyBorder="1" applyAlignment="1">
      <alignment horizontal="center" vertical="center" wrapText="1"/>
    </xf>
    <xf numFmtId="167" fontId="52" fillId="0" borderId="39" xfId="36" applyNumberFormat="1" applyFont="1" applyBorder="1" applyAlignment="1">
      <alignment horizontal="center" vertical="center" wrapText="1"/>
    </xf>
    <xf numFmtId="167" fontId="52" fillId="0" borderId="40" xfId="36" applyNumberFormat="1" applyFont="1" applyBorder="1" applyAlignment="1">
      <alignment horizontal="center" vertical="center" wrapText="1"/>
    </xf>
    <xf numFmtId="0" fontId="51" fillId="0" borderId="42" xfId="36" applyFont="1" applyBorder="1" applyAlignment="1">
      <alignment horizontal="left" vertical="center" wrapText="1"/>
    </xf>
    <xf numFmtId="0" fontId="47" fillId="0" borderId="0" xfId="36" applyFont="1" applyAlignment="1">
      <alignment horizontal="left" vertical="center"/>
    </xf>
    <xf numFmtId="0" fontId="46" fillId="0" borderId="37" xfId="36" applyFont="1" applyBorder="1" applyAlignment="1">
      <alignment horizontal="justify" vertical="center" wrapText="1"/>
    </xf>
    <xf numFmtId="0" fontId="46" fillId="0" borderId="41" xfId="36" applyFont="1" applyBorder="1" applyAlignment="1">
      <alignment horizontal="justify" vertical="center" wrapText="1"/>
    </xf>
    <xf numFmtId="0" fontId="46" fillId="0" borderId="38" xfId="36" applyFont="1" applyBorder="1" applyAlignment="1">
      <alignment horizontal="center" vertical="center" wrapText="1"/>
    </xf>
    <xf numFmtId="0" fontId="46" fillId="0" borderId="39" xfId="36" applyFont="1" applyBorder="1" applyAlignment="1">
      <alignment horizontal="center" vertical="center" wrapText="1"/>
    </xf>
    <xf numFmtId="0" fontId="46" fillId="0" borderId="40" xfId="36" applyFont="1" applyBorder="1" applyAlignment="1">
      <alignment horizontal="center" vertical="center" wrapText="1"/>
    </xf>
    <xf numFmtId="0" fontId="47" fillId="0" borderId="36" xfId="36" applyFont="1" applyBorder="1" applyAlignment="1">
      <alignment horizontal="left" vertical="center"/>
    </xf>
    <xf numFmtId="0" fontId="14" fillId="0" borderId="8" xfId="37" applyFont="1" applyBorder="1" applyAlignment="1">
      <alignment horizontal="left" vertical="center" wrapText="1"/>
    </xf>
    <xf numFmtId="0" fontId="14" fillId="0" borderId="8" xfId="37" applyFont="1" applyFill="1" applyBorder="1" applyAlignment="1">
      <alignment horizontal="left" vertical="center" wrapText="1"/>
    </xf>
    <xf numFmtId="0" fontId="49" fillId="0" borderId="0" xfId="37" applyFont="1" applyBorder="1" applyAlignment="1">
      <alignment horizontal="left" vertical="center" wrapText="1"/>
    </xf>
    <xf numFmtId="0" fontId="47" fillId="0" borderId="0" xfId="37" applyFont="1" applyAlignment="1">
      <alignment horizontal="center" vertical="center"/>
    </xf>
    <xf numFmtId="0" fontId="48" fillId="0" borderId="0" xfId="37" applyFont="1" applyAlignment="1">
      <alignment horizontal="justify" vertical="center" wrapText="1"/>
    </xf>
    <xf numFmtId="0" fontId="49" fillId="0" borderId="35" xfId="37" applyFont="1" applyBorder="1" applyAlignment="1">
      <alignment horizontal="left" vertical="center" wrapText="1"/>
    </xf>
    <xf numFmtId="0" fontId="14" fillId="0" borderId="3" xfId="37" applyFont="1" applyBorder="1" applyAlignment="1">
      <alignment horizontal="center" vertical="center" wrapText="1"/>
    </xf>
    <xf numFmtId="0" fontId="14" fillId="0" borderId="4" xfId="37" applyFont="1" applyBorder="1" applyAlignment="1">
      <alignment horizontal="center" vertical="center" wrapText="1"/>
    </xf>
    <xf numFmtId="0" fontId="14" fillId="0" borderId="5" xfId="37" applyFont="1" applyBorder="1" applyAlignment="1">
      <alignment horizontal="center" vertical="center" wrapText="1"/>
    </xf>
    <xf numFmtId="0" fontId="17" fillId="2" borderId="30" xfId="34" applyFont="1" applyFill="1" applyBorder="1" applyAlignment="1">
      <alignment horizontal="left" vertical="center" wrapText="1"/>
    </xf>
    <xf numFmtId="0" fontId="17" fillId="2" borderId="4" xfId="34" applyFont="1" applyFill="1" applyBorder="1" applyAlignment="1">
      <alignment horizontal="left" vertical="center" wrapText="1"/>
    </xf>
    <xf numFmtId="0" fontId="17" fillId="2" borderId="5" xfId="34" applyFont="1" applyFill="1" applyBorder="1" applyAlignment="1">
      <alignment horizontal="left" vertical="center" wrapText="1"/>
    </xf>
    <xf numFmtId="0" fontId="17" fillId="3" borderId="30" xfId="34" applyFont="1" applyFill="1" applyBorder="1" applyAlignment="1">
      <alignment horizontal="left" vertical="center" wrapText="1"/>
    </xf>
    <xf numFmtId="0" fontId="17" fillId="3" borderId="4" xfId="34" applyFont="1" applyFill="1" applyBorder="1" applyAlignment="1">
      <alignment horizontal="left" vertical="center" wrapText="1"/>
    </xf>
    <xf numFmtId="0" fontId="17" fillId="3" borderId="5" xfId="34" applyFont="1" applyFill="1" applyBorder="1" applyAlignment="1">
      <alignment horizontal="left" vertical="center" wrapText="1"/>
    </xf>
    <xf numFmtId="0" fontId="17" fillId="3" borderId="32" xfId="34" applyFont="1" applyFill="1" applyBorder="1" applyAlignment="1">
      <alignment horizontal="left" vertical="center" wrapText="1"/>
    </xf>
    <xf numFmtId="0" fontId="17" fillId="3" borderId="33" xfId="34" applyFont="1" applyFill="1" applyBorder="1" applyAlignment="1">
      <alignment horizontal="left" vertical="center" wrapText="1"/>
    </xf>
    <xf numFmtId="0" fontId="17" fillId="3" borderId="34" xfId="34" applyFont="1" applyFill="1" applyBorder="1" applyAlignment="1">
      <alignment horizontal="left" vertical="center" wrapText="1"/>
    </xf>
    <xf numFmtId="0" fontId="15" fillId="4" borderId="8" xfId="34" applyFont="1" applyFill="1" applyBorder="1" applyAlignment="1">
      <alignment horizontal="left" vertical="center" wrapText="1"/>
    </xf>
    <xf numFmtId="0" fontId="15" fillId="4" borderId="8" xfId="34" applyFont="1" applyFill="1" applyBorder="1" applyAlignment="1">
      <alignment horizontal="center" vertical="center" wrapText="1"/>
    </xf>
    <xf numFmtId="0" fontId="43" fillId="2" borderId="8" xfId="34" applyFont="1" applyFill="1" applyBorder="1" applyAlignment="1">
      <alignment horizontal="left" vertical="center" wrapText="1"/>
    </xf>
    <xf numFmtId="0" fontId="20" fillId="2" borderId="8" xfId="34" applyFont="1" applyFill="1" applyBorder="1" applyAlignment="1">
      <alignment horizontal="center" vertical="center" wrapText="1"/>
    </xf>
    <xf numFmtId="0" fontId="43" fillId="3" borderId="8" xfId="34" applyFont="1" applyFill="1" applyBorder="1" applyAlignment="1">
      <alignment horizontal="left" vertical="center" wrapText="1"/>
    </xf>
    <xf numFmtId="0" fontId="43" fillId="8" borderId="8" xfId="34" applyFont="1" applyFill="1" applyBorder="1" applyAlignment="1">
      <alignment horizontal="left" vertical="center" wrapText="1"/>
    </xf>
    <xf numFmtId="0" fontId="15" fillId="6" borderId="9" xfId="1" applyFont="1" applyFill="1" applyBorder="1" applyAlignment="1">
      <alignment horizontal="center" vertical="center"/>
    </xf>
    <xf numFmtId="0" fontId="15" fillId="6" borderId="12" xfId="1" applyFont="1" applyFill="1" applyBorder="1" applyAlignment="1">
      <alignment horizontal="center" vertical="center"/>
    </xf>
    <xf numFmtId="0" fontId="15" fillId="6" borderId="11" xfId="1" applyFont="1" applyFill="1" applyBorder="1" applyAlignment="1">
      <alignment horizontal="center" vertical="center"/>
    </xf>
    <xf numFmtId="0" fontId="14" fillId="0" borderId="11" xfId="1" applyFont="1" applyFill="1" applyBorder="1" applyAlignment="1">
      <alignment horizontal="center" vertical="center" wrapText="1"/>
    </xf>
    <xf numFmtId="0" fontId="14" fillId="0" borderId="9" xfId="34" applyFont="1" applyFill="1" applyBorder="1" applyAlignment="1">
      <alignment horizontal="center" vertical="center" wrapText="1"/>
    </xf>
    <xf numFmtId="0" fontId="14" fillId="0" borderId="12" xfId="34" applyFont="1" applyFill="1" applyBorder="1" applyAlignment="1">
      <alignment horizontal="center" vertical="center" wrapText="1"/>
    </xf>
    <xf numFmtId="0" fontId="42" fillId="0" borderId="9" xfId="34" applyFont="1" applyFill="1" applyBorder="1" applyAlignment="1">
      <alignment horizontal="center" vertical="center" wrapText="1"/>
    </xf>
    <xf numFmtId="0" fontId="42" fillId="0" borderId="12" xfId="34" applyFont="1" applyFill="1" applyBorder="1" applyAlignment="1">
      <alignment horizontal="center" vertical="center" wrapText="1"/>
    </xf>
    <xf numFmtId="49" fontId="14" fillId="6" borderId="9" xfId="34" applyNumberFormat="1" applyFont="1" applyFill="1" applyBorder="1" applyAlignment="1">
      <alignment horizontal="center" vertical="center" wrapText="1"/>
    </xf>
    <xf numFmtId="49" fontId="14" fillId="6" borderId="12" xfId="34" applyNumberFormat="1" applyFont="1" applyFill="1" applyBorder="1" applyAlignment="1">
      <alignment horizontal="center" vertical="center" wrapText="1"/>
    </xf>
    <xf numFmtId="0" fontId="14" fillId="5" borderId="9" xfId="34" applyFont="1" applyFill="1" applyBorder="1" applyAlignment="1">
      <alignment horizontal="center" vertical="center" wrapText="1"/>
    </xf>
    <xf numFmtId="0" fontId="14" fillId="5" borderId="12" xfId="34" applyFont="1" applyFill="1" applyBorder="1" applyAlignment="1">
      <alignment horizontal="center" vertical="center" wrapText="1"/>
    </xf>
    <xf numFmtId="0" fontId="14" fillId="6" borderId="9" xfId="34" applyFont="1" applyFill="1" applyBorder="1" applyAlignment="1">
      <alignment horizontal="center" vertical="center" wrapText="1"/>
    </xf>
    <xf numFmtId="0" fontId="14" fillId="6" borderId="12" xfId="34" applyFont="1" applyFill="1" applyBorder="1" applyAlignment="1">
      <alignment horizontal="center" vertical="center" wrapText="1"/>
    </xf>
    <xf numFmtId="0" fontId="15" fillId="4" borderId="8" xfId="34" applyFont="1" applyFill="1" applyBorder="1" applyAlignment="1">
      <alignment horizontal="left" vertical="center"/>
    </xf>
    <xf numFmtId="0" fontId="14" fillId="4" borderId="8" xfId="34" applyFont="1" applyFill="1" applyBorder="1" applyAlignment="1">
      <alignment horizontal="center" vertical="center" wrapText="1"/>
    </xf>
    <xf numFmtId="0" fontId="15" fillId="4" borderId="12" xfId="34" applyFont="1" applyFill="1" applyBorder="1" applyAlignment="1">
      <alignment horizontal="left" vertical="center" wrapText="1"/>
    </xf>
    <xf numFmtId="0" fontId="15" fillId="4" borderId="12" xfId="34" applyFont="1" applyFill="1" applyBorder="1" applyAlignment="1">
      <alignment horizontal="center" vertical="center" wrapText="1"/>
    </xf>
    <xf numFmtId="0" fontId="14" fillId="0" borderId="9" xfId="34" applyFont="1" applyFill="1" applyBorder="1" applyAlignment="1">
      <alignment horizontal="center" vertical="center"/>
    </xf>
    <xf numFmtId="0" fontId="14" fillId="0" borderId="12" xfId="34" applyFont="1" applyFill="1" applyBorder="1" applyAlignment="1">
      <alignment horizontal="center" vertical="center"/>
    </xf>
    <xf numFmtId="0" fontId="60" fillId="0" borderId="9" xfId="0" applyFont="1" applyFill="1" applyBorder="1" applyAlignment="1">
      <alignment horizontal="center" vertical="center" wrapText="1"/>
    </xf>
    <xf numFmtId="0" fontId="60" fillId="0" borderId="12" xfId="0" applyFont="1" applyFill="1" applyBorder="1" applyAlignment="1">
      <alignment horizontal="center" vertical="center" wrapText="1"/>
    </xf>
    <xf numFmtId="49" fontId="14" fillId="0" borderId="9" xfId="34" applyNumberFormat="1" applyFont="1" applyFill="1" applyBorder="1" applyAlignment="1">
      <alignment horizontal="center" vertical="center" wrapText="1"/>
    </xf>
    <xf numFmtId="49" fontId="14" fillId="0" borderId="12" xfId="34" applyNumberFormat="1" applyFont="1" applyFill="1" applyBorder="1" applyAlignment="1">
      <alignment horizontal="center" vertical="center" wrapText="1"/>
    </xf>
    <xf numFmtId="0" fontId="14" fillId="0" borderId="9" xfId="34" applyFont="1" applyBorder="1" applyAlignment="1">
      <alignment horizontal="center" vertical="center"/>
    </xf>
    <xf numFmtId="0" fontId="14" fillId="0" borderId="12" xfId="34" applyFont="1" applyBorder="1" applyAlignment="1">
      <alignment horizontal="center" vertical="center"/>
    </xf>
    <xf numFmtId="0" fontId="43" fillId="2" borderId="9" xfId="34" applyFont="1" applyFill="1" applyBorder="1" applyAlignment="1">
      <alignment horizontal="left" vertical="center" wrapText="1"/>
    </xf>
    <xf numFmtId="0" fontId="20" fillId="2" borderId="9" xfId="34" applyFont="1" applyFill="1" applyBorder="1" applyAlignment="1">
      <alignment horizontal="center" vertical="center" wrapText="1"/>
    </xf>
    <xf numFmtId="0" fontId="14" fillId="0" borderId="11" xfId="34" applyFont="1" applyBorder="1" applyAlignment="1">
      <alignment horizontal="center" vertical="center"/>
    </xf>
    <xf numFmtId="0" fontId="14" fillId="0" borderId="11" xfId="34" applyFont="1" applyFill="1" applyBorder="1" applyAlignment="1">
      <alignment horizontal="center" vertical="center" wrapText="1"/>
    </xf>
    <xf numFmtId="0" fontId="60" fillId="0" borderId="11" xfId="0" applyFont="1" applyFill="1" applyBorder="1" applyAlignment="1">
      <alignment horizontal="center" vertical="center" wrapText="1"/>
    </xf>
    <xf numFmtId="0" fontId="42" fillId="0" borderId="11" xfId="34" applyFont="1" applyFill="1" applyBorder="1" applyAlignment="1">
      <alignment horizontal="center" vertical="center" wrapText="1"/>
    </xf>
    <xf numFmtId="0" fontId="14" fillId="5" borderId="8" xfId="34"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4" fillId="0" borderId="8" xfId="34" applyFont="1" applyFill="1" applyBorder="1" applyAlignment="1">
      <alignment horizontal="center" vertical="center" wrapText="1"/>
    </xf>
    <xf numFmtId="0" fontId="14" fillId="5" borderId="11" xfId="34" applyFont="1" applyFill="1" applyBorder="1" applyAlignment="1">
      <alignment horizontal="center" vertical="center" wrapText="1"/>
    </xf>
    <xf numFmtId="0" fontId="44" fillId="2" borderId="9" xfId="34" applyFont="1" applyFill="1" applyBorder="1" applyAlignment="1">
      <alignment horizontal="center" vertical="center" wrapText="1"/>
    </xf>
    <xf numFmtId="0" fontId="15" fillId="4" borderId="3" xfId="1" applyFont="1" applyFill="1" applyBorder="1" applyAlignment="1">
      <alignment horizontal="center" vertical="center"/>
    </xf>
    <xf numFmtId="0" fontId="15" fillId="4" borderId="5" xfId="1" applyFont="1" applyFill="1" applyBorder="1" applyAlignment="1">
      <alignment horizontal="center" vertical="center"/>
    </xf>
    <xf numFmtId="0" fontId="25" fillId="0" borderId="9" xfId="1" applyFont="1" applyFill="1" applyBorder="1" applyAlignment="1">
      <alignment horizontal="center" vertical="center"/>
    </xf>
    <xf numFmtId="0" fontId="25" fillId="0" borderId="11" xfId="1" applyFont="1" applyFill="1" applyBorder="1" applyAlignment="1">
      <alignment horizontal="center" vertical="center"/>
    </xf>
    <xf numFmtId="0" fontId="25" fillId="0" borderId="12" xfId="1" applyFont="1" applyFill="1" applyBorder="1" applyAlignment="1">
      <alignment horizontal="center" vertical="center"/>
    </xf>
    <xf numFmtId="0" fontId="21" fillId="0" borderId="9"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1" fillId="0" borderId="12" xfId="1" applyFont="1" applyFill="1" applyBorder="1" applyAlignment="1">
      <alignment horizontal="center" vertical="center" wrapText="1"/>
    </xf>
    <xf numFmtId="0" fontId="61" fillId="0" borderId="9" xfId="1" applyFont="1" applyFill="1" applyBorder="1" applyAlignment="1">
      <alignment horizontal="center" vertical="center" wrapText="1"/>
    </xf>
    <xf numFmtId="0" fontId="61" fillId="0" borderId="11" xfId="1" applyFont="1" applyFill="1" applyBorder="1" applyAlignment="1">
      <alignment horizontal="center" vertical="center" wrapText="1"/>
    </xf>
    <xf numFmtId="0" fontId="61" fillId="0" borderId="12" xfId="1" applyFont="1" applyFill="1" applyBorder="1" applyAlignment="1">
      <alignment horizontal="center" vertical="center" wrapText="1"/>
    </xf>
    <xf numFmtId="0" fontId="21" fillId="0" borderId="9"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12" xfId="1" applyFont="1" applyFill="1" applyBorder="1" applyAlignment="1">
      <alignment horizontal="center" vertical="center"/>
    </xf>
    <xf numFmtId="0" fontId="33" fillId="6" borderId="9" xfId="1" applyFont="1" applyFill="1" applyBorder="1" applyAlignment="1">
      <alignment horizontal="center" vertical="center"/>
    </xf>
    <xf numFmtId="0" fontId="33" fillId="6" borderId="11" xfId="1" applyFont="1" applyFill="1" applyBorder="1" applyAlignment="1">
      <alignment horizontal="center" vertical="center"/>
    </xf>
    <xf numFmtId="0" fontId="33" fillId="6" borderId="12" xfId="1" applyFont="1" applyFill="1" applyBorder="1" applyAlignment="1">
      <alignment horizontal="center" vertical="center"/>
    </xf>
    <xf numFmtId="0" fontId="25" fillId="4" borderId="3" xfId="1" applyFont="1" applyFill="1" applyBorder="1" applyAlignment="1">
      <alignment horizontal="left" vertical="center"/>
    </xf>
    <xf numFmtId="0" fontId="25" fillId="4" borderId="4" xfId="1" applyFont="1" applyFill="1" applyBorder="1" applyAlignment="1">
      <alignment horizontal="left" vertical="center"/>
    </xf>
    <xf numFmtId="0" fontId="25" fillId="4" borderId="5" xfId="1" applyFont="1" applyFill="1" applyBorder="1" applyAlignment="1">
      <alignment horizontal="left" vertical="center"/>
    </xf>
    <xf numFmtId="0" fontId="43" fillId="2" borderId="8" xfId="34" applyFont="1" applyFill="1" applyBorder="1" applyAlignment="1">
      <alignment horizontal="left" vertical="center"/>
    </xf>
    <xf numFmtId="0" fontId="43" fillId="2" borderId="8" xfId="34" applyFont="1" applyFill="1" applyBorder="1" applyAlignment="1">
      <alignment horizontal="center" vertical="center" wrapText="1"/>
    </xf>
    <xf numFmtId="0" fontId="33" fillId="0" borderId="9" xfId="1" applyFont="1" applyFill="1" applyBorder="1" applyAlignment="1">
      <alignment horizontal="center" vertical="center"/>
    </xf>
    <xf numFmtId="0" fontId="33" fillId="0" borderId="11" xfId="1" applyFont="1" applyFill="1" applyBorder="1" applyAlignment="1">
      <alignment horizontal="center" vertical="center"/>
    </xf>
    <xf numFmtId="0" fontId="33" fillId="0" borderId="12" xfId="1" applyFont="1" applyFill="1" applyBorder="1" applyAlignment="1">
      <alignment horizontal="center" vertical="center"/>
    </xf>
    <xf numFmtId="0" fontId="15" fillId="4" borderId="3" xfId="1" applyFont="1" applyFill="1" applyBorder="1" applyAlignment="1">
      <alignment horizontal="left" vertical="center"/>
    </xf>
    <xf numFmtId="0" fontId="15" fillId="4" borderId="4" xfId="1" applyFont="1" applyFill="1" applyBorder="1" applyAlignment="1">
      <alignment horizontal="left" vertical="center"/>
    </xf>
    <xf numFmtId="0" fontId="15" fillId="4" borderId="5" xfId="1" applyFont="1" applyFill="1" applyBorder="1" applyAlignment="1">
      <alignment horizontal="left" vertical="center"/>
    </xf>
    <xf numFmtId="0" fontId="33" fillId="3" borderId="8" xfId="1" applyFont="1" applyFill="1" applyBorder="1" applyAlignment="1">
      <alignment horizontal="left" vertical="center"/>
    </xf>
    <xf numFmtId="0" fontId="15" fillId="4" borderId="8" xfId="1" applyFont="1" applyFill="1" applyBorder="1" applyAlignment="1">
      <alignment horizontal="center" vertical="center" wrapText="1"/>
    </xf>
    <xf numFmtId="0" fontId="16" fillId="0" borderId="0" xfId="1" applyFont="1" applyAlignment="1">
      <alignment horizontal="center"/>
    </xf>
    <xf numFmtId="0" fontId="33" fillId="4" borderId="8" xfId="1" applyFont="1" applyFill="1" applyBorder="1" applyAlignment="1">
      <alignment horizontal="center" vertical="center" wrapText="1"/>
    </xf>
    <xf numFmtId="0" fontId="43" fillId="2" borderId="9" xfId="34" applyFont="1" applyFill="1" applyBorder="1" applyAlignment="1">
      <alignment horizontal="left" vertical="center"/>
    </xf>
    <xf numFmtId="0" fontId="33" fillId="4" borderId="9" xfId="1" applyFont="1" applyFill="1" applyBorder="1" applyAlignment="1">
      <alignment horizontal="center" vertical="center" wrapText="1"/>
    </xf>
    <xf numFmtId="0" fontId="33" fillId="4" borderId="12" xfId="1" applyFont="1" applyFill="1" applyBorder="1" applyAlignment="1">
      <alignment horizontal="center" vertical="center" wrapText="1"/>
    </xf>
    <xf numFmtId="0" fontId="15" fillId="0" borderId="9" xfId="1" applyFont="1" applyFill="1" applyBorder="1" applyAlignment="1">
      <alignment horizontal="center" vertical="center"/>
    </xf>
    <xf numFmtId="0" fontId="15" fillId="0" borderId="12" xfId="1" applyFont="1" applyFill="1" applyBorder="1" applyAlignment="1">
      <alignment horizontal="center" vertical="center"/>
    </xf>
    <xf numFmtId="0" fontId="15" fillId="0" borderId="8" xfId="1" applyFont="1" applyFill="1" applyBorder="1" applyAlignment="1">
      <alignment horizontal="center" vertical="center"/>
    </xf>
    <xf numFmtId="0" fontId="33" fillId="0" borderId="8" xfId="1" applyFont="1" applyFill="1" applyBorder="1" applyAlignment="1">
      <alignment horizontal="center" vertical="center"/>
    </xf>
    <xf numFmtId="0" fontId="25" fillId="0" borderId="8" xfId="1" applyFont="1" applyFill="1" applyBorder="1" applyAlignment="1">
      <alignment horizontal="center" vertical="center"/>
    </xf>
    <xf numFmtId="0" fontId="61" fillId="0" borderId="8" xfId="1" applyFont="1" applyFill="1" applyBorder="1" applyAlignment="1">
      <alignment horizontal="center" vertical="center" wrapText="1"/>
    </xf>
    <xf numFmtId="0" fontId="21" fillId="0" borderId="8" xfId="1" applyFont="1" applyFill="1" applyBorder="1" applyAlignment="1">
      <alignment horizontal="center" vertical="center" wrapText="1"/>
    </xf>
    <xf numFmtId="0" fontId="33" fillId="2" borderId="8" xfId="1" applyFont="1" applyFill="1" applyBorder="1" applyAlignment="1">
      <alignment horizontal="left" vertical="center"/>
    </xf>
    <xf numFmtId="0" fontId="57" fillId="4" borderId="8" xfId="1" applyFont="1" applyFill="1" applyBorder="1" applyAlignment="1">
      <alignment horizontal="center" vertical="center" wrapText="1"/>
    </xf>
  </cellXfs>
  <cellStyles count="38">
    <cellStyle name="Обычный" xfId="0" builtinId="0"/>
    <cellStyle name="Обычный 10" xfId="6"/>
    <cellStyle name="Обычный 11" xfId="7"/>
    <cellStyle name="Обычный 12" xfId="8"/>
    <cellStyle name="Обычный 13" xfId="9"/>
    <cellStyle name="Обычный 2" xfId="1"/>
    <cellStyle name="Обычный 2 2" xfId="4"/>
    <cellStyle name="Обычный 2 3" xfId="2"/>
    <cellStyle name="Обычный 2 4" xfId="34"/>
    <cellStyle name="Обычный 3" xfId="3"/>
    <cellStyle name="Обычный 3 2" xfId="10"/>
    <cellStyle name="Обычный 3 2 2" xfId="11"/>
    <cellStyle name="Обычный 33" xfId="32"/>
    <cellStyle name="Обычный 4" xfId="5"/>
    <cellStyle name="Обычный 4 2" xfId="12"/>
    <cellStyle name="Обычный 4 2 2" xfId="13"/>
    <cellStyle name="Обычный 4 2 3" xfId="14"/>
    <cellStyle name="Обычный 4 3" xfId="15"/>
    <cellStyle name="Обычный 4 4" xfId="33"/>
    <cellStyle name="Обычный 4 4 2" xfId="35"/>
    <cellStyle name="Обычный 4 4 2 2" xfId="37"/>
    <cellStyle name="Обычный 4 5" xfId="36"/>
    <cellStyle name="Обычный 5 2" xfId="16"/>
    <cellStyle name="Обычный 6" xfId="17"/>
    <cellStyle name="Обычный 6 2" xfId="18"/>
    <cellStyle name="Обычный 6 2 2" xfId="19"/>
    <cellStyle name="Обычный 6 3" xfId="20"/>
    <cellStyle name="Обычный 7" xfId="21"/>
    <cellStyle name="Обычный 7 2" xfId="22"/>
    <cellStyle name="Обычный 7 3" xfId="23"/>
    <cellStyle name="Обычный 8" xfId="24"/>
    <cellStyle name="Обычный 8 2" xfId="25"/>
    <cellStyle name="Обычный 8 3" xfId="26"/>
    <cellStyle name="Обычный 9" xfId="27"/>
    <cellStyle name="Обычный 9 2" xfId="28"/>
    <cellStyle name="Обычный 9 3" xfId="29"/>
    <cellStyle name="Стиль 1" xfId="30"/>
    <cellStyle name="Финансовый 2" xfId="3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367864</xdr:colOff>
      <xdr:row>4</xdr:row>
      <xdr:rowOff>91967</xdr:rowOff>
    </xdr:from>
    <xdr:to>
      <xdr:col>6</xdr:col>
      <xdr:colOff>321879</xdr:colOff>
      <xdr:row>8</xdr:row>
      <xdr:rowOff>67611</xdr:rowOff>
    </xdr:to>
    <xdr:pic>
      <xdr:nvPicPr>
        <xdr:cNvPr id="2" name="Рисунок 1" descr="Описание: Описание: Новый логотип"/>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664" y="892067"/>
          <a:ext cx="1782815" cy="77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AB1256"/>
  <sheetViews>
    <sheetView view="pageBreakPreview" topLeftCell="A4" zoomScale="60" zoomScaleNormal="60" workbookViewId="0">
      <pane xSplit="5" ySplit="7" topLeftCell="F11" activePane="bottomRight" state="frozen"/>
      <selection activeCell="A4" sqref="A4"/>
      <selection pane="topRight" activeCell="F4" sqref="F4"/>
      <selection pane="bottomLeft" activeCell="A11" sqref="A11"/>
      <selection pane="bottomRight" activeCell="A292" sqref="A292:N292"/>
    </sheetView>
  </sheetViews>
  <sheetFormatPr defaultColWidth="9.140625" defaultRowHeight="15.75" outlineLevelRow="1" x14ac:dyDescent="0.25"/>
  <cols>
    <col min="1" max="1" width="5.140625" style="1" customWidth="1"/>
    <col min="2" max="2" width="22.85546875" style="1" customWidth="1"/>
    <col min="3" max="3" width="20.85546875" style="1" customWidth="1"/>
    <col min="4" max="4" width="32.5703125" style="1" customWidth="1"/>
    <col min="5" max="5" width="10.42578125" style="1" customWidth="1"/>
    <col min="6" max="6" width="25" style="1" customWidth="1"/>
    <col min="7" max="7" width="46.85546875" style="1" customWidth="1"/>
    <col min="8" max="11" width="25" style="1" customWidth="1"/>
    <col min="12" max="12" width="22.5703125" style="1" customWidth="1"/>
    <col min="13" max="13" width="22.140625" style="1" customWidth="1"/>
    <col min="14" max="14" width="20.140625" style="1" customWidth="1"/>
    <col min="15" max="17" width="13.7109375" style="2" customWidth="1"/>
    <col min="18" max="18" width="13.7109375" style="3" customWidth="1"/>
    <col min="19" max="19" width="23.42578125" style="3" customWidth="1"/>
    <col min="20" max="20" width="23.140625" style="3" customWidth="1"/>
    <col min="21" max="24" width="12.28515625" style="1" customWidth="1"/>
    <col min="25" max="25" width="12" style="1" customWidth="1"/>
    <col min="26" max="26" width="14.5703125" style="1" customWidth="1"/>
    <col min="27" max="27" width="21.7109375" style="1" customWidth="1"/>
    <col min="28" max="16384" width="9.140625" style="1"/>
  </cols>
  <sheetData>
    <row r="1" spans="1:27" x14ac:dyDescent="0.25">
      <c r="AA1" s="4" t="s">
        <v>0</v>
      </c>
    </row>
    <row r="2" spans="1:27" x14ac:dyDescent="0.25">
      <c r="AA2" s="4" t="s">
        <v>1</v>
      </c>
    </row>
    <row r="3" spans="1:27" x14ac:dyDescent="0.25">
      <c r="AA3" s="5"/>
    </row>
    <row r="4" spans="1:27" s="6" customFormat="1" ht="27" x14ac:dyDescent="0.25">
      <c r="A4" s="423" t="s">
        <v>1431</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row>
    <row r="5" spans="1:27" s="6" customFormat="1" ht="16.5" thickBot="1" x14ac:dyDescent="0.3">
      <c r="O5" s="7"/>
      <c r="P5" s="7"/>
      <c r="Q5" s="7"/>
      <c r="R5" s="8"/>
      <c r="S5" s="8"/>
      <c r="T5" s="8"/>
    </row>
    <row r="6" spans="1:27" s="6" customFormat="1" ht="33.75" customHeight="1" x14ac:dyDescent="0.25">
      <c r="A6" s="424" t="s">
        <v>2</v>
      </c>
      <c r="B6" s="426" t="s">
        <v>3</v>
      </c>
      <c r="C6" s="426" t="s">
        <v>4</v>
      </c>
      <c r="D6" s="426" t="s">
        <v>5</v>
      </c>
      <c r="E6" s="426" t="s">
        <v>6</v>
      </c>
      <c r="F6" s="426" t="s">
        <v>7</v>
      </c>
      <c r="G6" s="426" t="s">
        <v>8</v>
      </c>
      <c r="H6" s="426" t="s">
        <v>9</v>
      </c>
      <c r="I6" s="426" t="s">
        <v>4</v>
      </c>
      <c r="J6" s="426" t="s">
        <v>10</v>
      </c>
      <c r="K6" s="426"/>
      <c r="L6" s="436" t="s">
        <v>11</v>
      </c>
      <c r="M6" s="437"/>
      <c r="N6" s="438"/>
      <c r="O6" s="426" t="s">
        <v>12</v>
      </c>
      <c r="P6" s="426"/>
      <c r="Q6" s="426"/>
      <c r="R6" s="426"/>
      <c r="S6" s="426"/>
      <c r="T6" s="426"/>
      <c r="U6" s="426"/>
      <c r="V6" s="426"/>
      <c r="W6" s="426"/>
      <c r="X6" s="426"/>
      <c r="Y6" s="426"/>
      <c r="Z6" s="426" t="s">
        <v>13</v>
      </c>
      <c r="AA6" s="439" t="s">
        <v>14</v>
      </c>
    </row>
    <row r="7" spans="1:27" s="6" customFormat="1" ht="22.5" customHeight="1" x14ac:dyDescent="0.25">
      <c r="A7" s="425"/>
      <c r="B7" s="427"/>
      <c r="C7" s="427"/>
      <c r="D7" s="427"/>
      <c r="E7" s="427"/>
      <c r="F7" s="427"/>
      <c r="G7" s="427"/>
      <c r="H7" s="427"/>
      <c r="I7" s="427"/>
      <c r="J7" s="427" t="s">
        <v>15</v>
      </c>
      <c r="K7" s="427" t="s">
        <v>16</v>
      </c>
      <c r="L7" s="441" t="s">
        <v>17</v>
      </c>
      <c r="M7" s="442"/>
      <c r="N7" s="443" t="s">
        <v>18</v>
      </c>
      <c r="O7" s="427" t="s">
        <v>19</v>
      </c>
      <c r="P7" s="427"/>
      <c r="Q7" s="427"/>
      <c r="R7" s="427"/>
      <c r="S7" s="427"/>
      <c r="T7" s="427"/>
      <c r="U7" s="427" t="s">
        <v>20</v>
      </c>
      <c r="V7" s="427"/>
      <c r="W7" s="427"/>
      <c r="X7" s="427"/>
      <c r="Y7" s="427"/>
      <c r="Z7" s="427"/>
      <c r="AA7" s="440"/>
    </row>
    <row r="8" spans="1:27" s="6" customFormat="1" ht="51" customHeight="1" x14ac:dyDescent="0.25">
      <c r="A8" s="425"/>
      <c r="B8" s="427"/>
      <c r="C8" s="427"/>
      <c r="D8" s="427"/>
      <c r="E8" s="427"/>
      <c r="F8" s="427"/>
      <c r="G8" s="427"/>
      <c r="H8" s="427"/>
      <c r="I8" s="427"/>
      <c r="J8" s="427"/>
      <c r="K8" s="427"/>
      <c r="L8" s="428" t="s">
        <v>21</v>
      </c>
      <c r="M8" s="428" t="s">
        <v>22</v>
      </c>
      <c r="N8" s="444"/>
      <c r="O8" s="429" t="s">
        <v>23</v>
      </c>
      <c r="P8" s="429"/>
      <c r="Q8" s="429"/>
      <c r="R8" s="429"/>
      <c r="S8" s="9" t="s">
        <v>24</v>
      </c>
      <c r="T8" s="9" t="s">
        <v>25</v>
      </c>
      <c r="U8" s="427"/>
      <c r="V8" s="427"/>
      <c r="W8" s="427"/>
      <c r="X8" s="427"/>
      <c r="Y8" s="427"/>
      <c r="Z8" s="427"/>
      <c r="AA8" s="440"/>
    </row>
    <row r="9" spans="1:27" s="6" customFormat="1" ht="34.5" customHeight="1" x14ac:dyDescent="0.25">
      <c r="A9" s="425"/>
      <c r="B9" s="427"/>
      <c r="C9" s="427"/>
      <c r="D9" s="427"/>
      <c r="E9" s="427"/>
      <c r="F9" s="427"/>
      <c r="G9" s="427"/>
      <c r="H9" s="427"/>
      <c r="I9" s="427"/>
      <c r="J9" s="427"/>
      <c r="K9" s="427"/>
      <c r="L9" s="428"/>
      <c r="M9" s="428"/>
      <c r="N9" s="445"/>
      <c r="O9" s="10" t="s">
        <v>26</v>
      </c>
      <c r="P9" s="10" t="s">
        <v>27</v>
      </c>
      <c r="Q9" s="10" t="s">
        <v>28</v>
      </c>
      <c r="R9" s="9" t="s">
        <v>29</v>
      </c>
      <c r="S9" s="9" t="s">
        <v>29</v>
      </c>
      <c r="T9" s="9" t="s">
        <v>29</v>
      </c>
      <c r="U9" s="10" t="s">
        <v>30</v>
      </c>
      <c r="V9" s="10" t="s">
        <v>31</v>
      </c>
      <c r="W9" s="10" t="s">
        <v>32</v>
      </c>
      <c r="X9" s="10" t="s">
        <v>33</v>
      </c>
      <c r="Y9" s="10" t="s">
        <v>34</v>
      </c>
      <c r="Z9" s="427"/>
      <c r="AA9" s="440"/>
    </row>
    <row r="10" spans="1:27" s="6" customFormat="1" ht="26.25" hidden="1" customHeight="1" thickBot="1" x14ac:dyDescent="0.3">
      <c r="A10" s="11">
        <v>1</v>
      </c>
      <c r="B10" s="12">
        <v>2</v>
      </c>
      <c r="C10" s="12">
        <v>3</v>
      </c>
      <c r="D10" s="12">
        <v>4</v>
      </c>
      <c r="E10" s="12">
        <v>5</v>
      </c>
      <c r="F10" s="12">
        <v>6</v>
      </c>
      <c r="G10" s="12">
        <v>7</v>
      </c>
      <c r="H10" s="12">
        <v>8</v>
      </c>
      <c r="I10" s="12">
        <v>9</v>
      </c>
      <c r="J10" s="12">
        <v>10</v>
      </c>
      <c r="K10" s="12">
        <v>11</v>
      </c>
      <c r="L10" s="12">
        <v>12</v>
      </c>
      <c r="M10" s="12">
        <v>13</v>
      </c>
      <c r="N10" s="12">
        <v>14</v>
      </c>
      <c r="O10" s="12">
        <v>15</v>
      </c>
      <c r="P10" s="12">
        <v>16</v>
      </c>
      <c r="Q10" s="12">
        <v>17</v>
      </c>
      <c r="R10" s="12">
        <v>18</v>
      </c>
      <c r="S10" s="12">
        <v>19</v>
      </c>
      <c r="T10" s="12">
        <v>20</v>
      </c>
      <c r="U10" s="12">
        <v>21</v>
      </c>
      <c r="V10" s="12">
        <v>22</v>
      </c>
      <c r="W10" s="12">
        <v>23</v>
      </c>
      <c r="X10" s="12">
        <v>24</v>
      </c>
      <c r="Y10" s="12">
        <v>25</v>
      </c>
      <c r="Z10" s="12">
        <v>26</v>
      </c>
      <c r="AA10" s="13">
        <v>27</v>
      </c>
    </row>
    <row r="11" spans="1:27" s="14" customFormat="1" ht="27.75" hidden="1" thickBot="1" x14ac:dyDescent="0.3">
      <c r="A11" s="430" t="s">
        <v>35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2"/>
    </row>
    <row r="12" spans="1:27" s="15" customFormat="1" ht="22.5" hidden="1" x14ac:dyDescent="0.25">
      <c r="A12" s="433" t="s">
        <v>36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5"/>
    </row>
    <row r="13" spans="1:27" s="18" customFormat="1" ht="33" hidden="1" customHeight="1" outlineLevel="1" x14ac:dyDescent="0.25">
      <c r="A13" s="425">
        <v>1</v>
      </c>
      <c r="B13" s="10" t="s">
        <v>37</v>
      </c>
      <c r="C13" s="427" t="s">
        <v>38</v>
      </c>
      <c r="D13" s="448" t="s">
        <v>39</v>
      </c>
      <c r="E13" s="427">
        <v>10</v>
      </c>
      <c r="F13" s="427" t="s">
        <v>40</v>
      </c>
      <c r="G13" s="16" t="s">
        <v>41</v>
      </c>
      <c r="H13" s="17" t="s">
        <v>42</v>
      </c>
      <c r="I13" s="427" t="s">
        <v>38</v>
      </c>
      <c r="J13" s="427" t="s">
        <v>43</v>
      </c>
      <c r="K13" s="427" t="s">
        <v>44</v>
      </c>
      <c r="L13" s="10"/>
      <c r="M13" s="10"/>
      <c r="N13" s="427">
        <v>13</v>
      </c>
      <c r="O13" s="10"/>
      <c r="P13" s="10"/>
      <c r="Q13" s="10"/>
      <c r="R13" s="9">
        <f t="shared" ref="R13:R71" si="0">Q13+P13+O13</f>
        <v>0</v>
      </c>
      <c r="S13" s="9">
        <v>12</v>
      </c>
      <c r="T13" s="9">
        <f t="shared" ref="T13:T57" si="1">S13+R13</f>
        <v>12</v>
      </c>
      <c r="U13" s="10"/>
      <c r="V13" s="10"/>
      <c r="W13" s="10"/>
      <c r="X13" s="10"/>
      <c r="Y13" s="10"/>
      <c r="Z13" s="10" t="s">
        <v>45</v>
      </c>
      <c r="AA13" s="440" t="s">
        <v>46</v>
      </c>
    </row>
    <row r="14" spans="1:27" s="18" customFormat="1" ht="33" hidden="1" customHeight="1" outlineLevel="1" x14ac:dyDescent="0.25">
      <c r="A14" s="447"/>
      <c r="B14" s="10" t="s">
        <v>37</v>
      </c>
      <c r="C14" s="428"/>
      <c r="D14" s="428"/>
      <c r="E14" s="428"/>
      <c r="F14" s="428"/>
      <c r="G14" s="16" t="s">
        <v>47</v>
      </c>
      <c r="H14" s="17" t="s">
        <v>48</v>
      </c>
      <c r="I14" s="428"/>
      <c r="J14" s="428"/>
      <c r="K14" s="428"/>
      <c r="L14" s="19"/>
      <c r="M14" s="19"/>
      <c r="N14" s="428"/>
      <c r="O14" s="10"/>
      <c r="P14" s="10">
        <v>0.4</v>
      </c>
      <c r="Q14" s="10">
        <v>0.4</v>
      </c>
      <c r="R14" s="9">
        <f t="shared" si="0"/>
        <v>0.8</v>
      </c>
      <c r="S14" s="9">
        <v>0</v>
      </c>
      <c r="T14" s="9">
        <f t="shared" si="1"/>
        <v>0.8</v>
      </c>
      <c r="U14" s="10"/>
      <c r="V14" s="10"/>
      <c r="W14" s="10"/>
      <c r="X14" s="10"/>
      <c r="Y14" s="10"/>
      <c r="Z14" s="245" t="s">
        <v>138</v>
      </c>
      <c r="AA14" s="446"/>
    </row>
    <row r="15" spans="1:27" s="18" customFormat="1" ht="33" hidden="1" customHeight="1" outlineLevel="1" x14ac:dyDescent="0.25">
      <c r="A15" s="20">
        <v>2</v>
      </c>
      <c r="B15" s="10" t="s">
        <v>37</v>
      </c>
      <c r="C15" s="10" t="s">
        <v>38</v>
      </c>
      <c r="D15" s="21" t="s">
        <v>49</v>
      </c>
      <c r="E15" s="10">
        <v>10</v>
      </c>
      <c r="F15" s="10" t="s">
        <v>50</v>
      </c>
      <c r="G15" s="16" t="s">
        <v>51</v>
      </c>
      <c r="H15" s="17" t="s">
        <v>52</v>
      </c>
      <c r="I15" s="10" t="s">
        <v>38</v>
      </c>
      <c r="J15" s="10" t="s">
        <v>43</v>
      </c>
      <c r="K15" s="10" t="s">
        <v>53</v>
      </c>
      <c r="L15" s="10"/>
      <c r="M15" s="10"/>
      <c r="N15" s="10">
        <v>3</v>
      </c>
      <c r="O15" s="10"/>
      <c r="P15" s="10"/>
      <c r="Q15" s="10"/>
      <c r="R15" s="9">
        <f t="shared" si="0"/>
        <v>0</v>
      </c>
      <c r="S15" s="9">
        <v>9</v>
      </c>
      <c r="T15" s="9">
        <f t="shared" si="1"/>
        <v>9</v>
      </c>
      <c r="U15" s="10"/>
      <c r="V15" s="10"/>
      <c r="W15" s="10"/>
      <c r="X15" s="10"/>
      <c r="Y15" s="10"/>
      <c r="Z15" s="10" t="s">
        <v>54</v>
      </c>
      <c r="AA15" s="22" t="s">
        <v>46</v>
      </c>
    </row>
    <row r="16" spans="1:27" s="18" customFormat="1" ht="30.75" hidden="1" customHeight="1" outlineLevel="1" x14ac:dyDescent="0.25">
      <c r="A16" s="425">
        <v>3</v>
      </c>
      <c r="B16" s="10" t="s">
        <v>37</v>
      </c>
      <c r="C16" s="427" t="s">
        <v>38</v>
      </c>
      <c r="D16" s="448" t="s">
        <v>55</v>
      </c>
      <c r="E16" s="427">
        <v>10</v>
      </c>
      <c r="F16" s="427" t="s">
        <v>56</v>
      </c>
      <c r="G16" s="16" t="s">
        <v>57</v>
      </c>
      <c r="H16" s="10">
        <v>12</v>
      </c>
      <c r="I16" s="427" t="s">
        <v>38</v>
      </c>
      <c r="J16" s="427" t="s">
        <v>58</v>
      </c>
      <c r="K16" s="427" t="s">
        <v>59</v>
      </c>
      <c r="L16" s="10"/>
      <c r="M16" s="10"/>
      <c r="N16" s="427">
        <v>60</v>
      </c>
      <c r="O16" s="10"/>
      <c r="P16" s="10"/>
      <c r="Q16" s="10"/>
      <c r="R16" s="9">
        <f t="shared" si="0"/>
        <v>0</v>
      </c>
      <c r="S16" s="9">
        <v>10.75</v>
      </c>
      <c r="T16" s="9">
        <f t="shared" si="1"/>
        <v>10.75</v>
      </c>
      <c r="U16" s="10"/>
      <c r="V16" s="10"/>
      <c r="W16" s="10"/>
      <c r="X16" s="10"/>
      <c r="Y16" s="10"/>
      <c r="Z16" s="245" t="s">
        <v>54</v>
      </c>
      <c r="AA16" s="440" t="s">
        <v>46</v>
      </c>
    </row>
    <row r="17" spans="1:27" s="18" customFormat="1" ht="33" hidden="1" customHeight="1" outlineLevel="1" x14ac:dyDescent="0.25">
      <c r="A17" s="447"/>
      <c r="B17" s="10" t="s">
        <v>37</v>
      </c>
      <c r="C17" s="428"/>
      <c r="D17" s="428"/>
      <c r="E17" s="428"/>
      <c r="F17" s="428"/>
      <c r="G17" s="16" t="s">
        <v>61</v>
      </c>
      <c r="H17" s="10">
        <v>12</v>
      </c>
      <c r="I17" s="428"/>
      <c r="J17" s="428"/>
      <c r="K17" s="428"/>
      <c r="L17" s="19"/>
      <c r="M17" s="19"/>
      <c r="N17" s="428"/>
      <c r="O17" s="10"/>
      <c r="P17" s="10">
        <f>2.69/2</f>
        <v>1.345</v>
      </c>
      <c r="Q17" s="10">
        <f>2.69/2</f>
        <v>1.345</v>
      </c>
      <c r="R17" s="9">
        <f t="shared" si="0"/>
        <v>2.69</v>
      </c>
      <c r="S17" s="9">
        <v>0</v>
      </c>
      <c r="T17" s="9">
        <f t="shared" si="1"/>
        <v>2.69</v>
      </c>
      <c r="U17" s="10"/>
      <c r="V17" s="10"/>
      <c r="W17" s="10"/>
      <c r="X17" s="10"/>
      <c r="Y17" s="10"/>
      <c r="Z17" s="10" t="s">
        <v>138</v>
      </c>
      <c r="AA17" s="446"/>
    </row>
    <row r="18" spans="1:27" s="18" customFormat="1" ht="33" hidden="1" customHeight="1" outlineLevel="1" x14ac:dyDescent="0.25">
      <c r="A18" s="425">
        <v>4</v>
      </c>
      <c r="B18" s="10" t="s">
        <v>37</v>
      </c>
      <c r="C18" s="10" t="s">
        <v>38</v>
      </c>
      <c r="D18" s="21" t="s">
        <v>62</v>
      </c>
      <c r="E18" s="10">
        <v>10</v>
      </c>
      <c r="F18" s="427" t="s">
        <v>63</v>
      </c>
      <c r="G18" s="17" t="s">
        <v>64</v>
      </c>
      <c r="H18" s="10">
        <v>10</v>
      </c>
      <c r="I18" s="10" t="s">
        <v>38</v>
      </c>
      <c r="J18" s="10" t="s">
        <v>65</v>
      </c>
      <c r="K18" s="10" t="s">
        <v>66</v>
      </c>
      <c r="L18" s="10"/>
      <c r="M18" s="10"/>
      <c r="N18" s="427">
        <v>8</v>
      </c>
      <c r="O18" s="10"/>
      <c r="P18" s="10"/>
      <c r="Q18" s="10"/>
      <c r="R18" s="9">
        <f t="shared" si="0"/>
        <v>0</v>
      </c>
      <c r="S18" s="9">
        <v>15.61</v>
      </c>
      <c r="T18" s="9">
        <f t="shared" si="1"/>
        <v>15.61</v>
      </c>
      <c r="U18" s="10"/>
      <c r="V18" s="10"/>
      <c r="W18" s="10"/>
      <c r="X18" s="10"/>
      <c r="Y18" s="10"/>
      <c r="Z18" s="10" t="s">
        <v>54</v>
      </c>
      <c r="AA18" s="440" t="s">
        <v>67</v>
      </c>
    </row>
    <row r="19" spans="1:27" s="18" customFormat="1" ht="33" hidden="1" customHeight="1" outlineLevel="1" x14ac:dyDescent="0.25">
      <c r="A19" s="447"/>
      <c r="B19" s="10" t="s">
        <v>37</v>
      </c>
      <c r="C19" s="10" t="s">
        <v>38</v>
      </c>
      <c r="D19" s="21" t="s">
        <v>62</v>
      </c>
      <c r="E19" s="10">
        <v>10</v>
      </c>
      <c r="F19" s="428"/>
      <c r="G19" s="17" t="s">
        <v>68</v>
      </c>
      <c r="H19" s="10">
        <v>10</v>
      </c>
      <c r="I19" s="10" t="s">
        <v>38</v>
      </c>
      <c r="J19" s="10" t="s">
        <v>65</v>
      </c>
      <c r="K19" s="10" t="s">
        <v>66</v>
      </c>
      <c r="L19" s="10"/>
      <c r="M19" s="10"/>
      <c r="N19" s="428"/>
      <c r="O19" s="10"/>
      <c r="P19" s="10">
        <v>0.28000000000000003</v>
      </c>
      <c r="Q19" s="10">
        <v>0.28000000000000003</v>
      </c>
      <c r="R19" s="9">
        <f t="shared" si="0"/>
        <v>0.56000000000000005</v>
      </c>
      <c r="S19" s="9">
        <v>0</v>
      </c>
      <c r="T19" s="9">
        <f t="shared" si="1"/>
        <v>0.56000000000000005</v>
      </c>
      <c r="U19" s="10"/>
      <c r="V19" s="10"/>
      <c r="W19" s="10"/>
      <c r="X19" s="10"/>
      <c r="Y19" s="10"/>
      <c r="Z19" s="245" t="s">
        <v>73</v>
      </c>
      <c r="AA19" s="446"/>
    </row>
    <row r="20" spans="1:27" s="18" customFormat="1" ht="33" hidden="1" customHeight="1" outlineLevel="1" x14ac:dyDescent="0.25">
      <c r="A20" s="20">
        <v>5</v>
      </c>
      <c r="B20" s="10" t="s">
        <v>37</v>
      </c>
      <c r="C20" s="10" t="s">
        <v>38</v>
      </c>
      <c r="D20" s="21" t="s">
        <v>69</v>
      </c>
      <c r="E20" s="10">
        <v>10</v>
      </c>
      <c r="F20" s="10" t="s">
        <v>70</v>
      </c>
      <c r="G20" s="17" t="s">
        <v>71</v>
      </c>
      <c r="H20" s="17" t="s">
        <v>72</v>
      </c>
      <c r="I20" s="10" t="s">
        <v>38</v>
      </c>
      <c r="J20" s="10" t="s">
        <v>65</v>
      </c>
      <c r="K20" s="10" t="s">
        <v>53</v>
      </c>
      <c r="L20" s="10"/>
      <c r="M20" s="10"/>
      <c r="N20" s="10">
        <v>5</v>
      </c>
      <c r="O20" s="10"/>
      <c r="P20" s="10"/>
      <c r="Q20" s="10"/>
      <c r="R20" s="9">
        <f t="shared" si="0"/>
        <v>0</v>
      </c>
      <c r="S20" s="9">
        <v>9.32</v>
      </c>
      <c r="T20" s="9">
        <f t="shared" si="1"/>
        <v>9.32</v>
      </c>
      <c r="U20" s="10"/>
      <c r="V20" s="10"/>
      <c r="W20" s="10"/>
      <c r="X20" s="10"/>
      <c r="Y20" s="10"/>
      <c r="Z20" s="10" t="s">
        <v>73</v>
      </c>
      <c r="AA20" s="22" t="s">
        <v>74</v>
      </c>
    </row>
    <row r="21" spans="1:27" s="18" customFormat="1" ht="33" hidden="1" customHeight="1" outlineLevel="1" x14ac:dyDescent="0.25">
      <c r="A21" s="20">
        <v>6</v>
      </c>
      <c r="B21" s="10" t="s">
        <v>37</v>
      </c>
      <c r="C21" s="10" t="s">
        <v>38</v>
      </c>
      <c r="D21" s="21" t="s">
        <v>75</v>
      </c>
      <c r="E21" s="10">
        <v>10</v>
      </c>
      <c r="F21" s="10" t="s">
        <v>76</v>
      </c>
      <c r="G21" s="17" t="s">
        <v>77</v>
      </c>
      <c r="H21" s="10">
        <v>15</v>
      </c>
      <c r="I21" s="10" t="s">
        <v>38</v>
      </c>
      <c r="J21" s="10" t="s">
        <v>65</v>
      </c>
      <c r="K21" s="10" t="s">
        <v>65</v>
      </c>
      <c r="L21" s="10"/>
      <c r="M21" s="10"/>
      <c r="N21" s="10">
        <v>3</v>
      </c>
      <c r="O21" s="10"/>
      <c r="P21" s="10"/>
      <c r="Q21" s="10"/>
      <c r="R21" s="9">
        <f t="shared" si="0"/>
        <v>0</v>
      </c>
      <c r="S21" s="9">
        <v>3.26</v>
      </c>
      <c r="T21" s="9">
        <f t="shared" si="1"/>
        <v>3.26</v>
      </c>
      <c r="U21" s="10"/>
      <c r="V21" s="10"/>
      <c r="W21" s="10"/>
      <c r="X21" s="10"/>
      <c r="Y21" s="10"/>
      <c r="Z21" s="10" t="s">
        <v>78</v>
      </c>
      <c r="AA21" s="22"/>
    </row>
    <row r="22" spans="1:27" s="18" customFormat="1" ht="33" hidden="1" customHeight="1" outlineLevel="1" x14ac:dyDescent="0.25">
      <c r="A22" s="20">
        <v>7</v>
      </c>
      <c r="B22" s="10" t="s">
        <v>79</v>
      </c>
      <c r="C22" s="10" t="s">
        <v>80</v>
      </c>
      <c r="D22" s="21" t="s">
        <v>81</v>
      </c>
      <c r="E22" s="10">
        <v>6</v>
      </c>
      <c r="F22" s="10" t="s">
        <v>82</v>
      </c>
      <c r="G22" s="16" t="s">
        <v>83</v>
      </c>
      <c r="H22" s="10" t="s">
        <v>84</v>
      </c>
      <c r="I22" s="10" t="s">
        <v>80</v>
      </c>
      <c r="J22" s="10" t="s">
        <v>1444</v>
      </c>
      <c r="K22" s="10" t="s">
        <v>85</v>
      </c>
      <c r="L22" s="10"/>
      <c r="M22" s="10"/>
      <c r="N22" s="10">
        <v>70</v>
      </c>
      <c r="O22" s="10"/>
      <c r="P22" s="10"/>
      <c r="Q22" s="10"/>
      <c r="R22" s="9">
        <f t="shared" si="0"/>
        <v>0</v>
      </c>
      <c r="S22" s="9">
        <v>7.41</v>
      </c>
      <c r="T22" s="9">
        <f t="shared" si="1"/>
        <v>7.41</v>
      </c>
      <c r="U22" s="10"/>
      <c r="V22" s="10"/>
      <c r="W22" s="10"/>
      <c r="X22" s="10"/>
      <c r="Y22" s="10"/>
      <c r="Z22" s="245" t="s">
        <v>73</v>
      </c>
      <c r="AA22" s="22" t="s">
        <v>86</v>
      </c>
    </row>
    <row r="23" spans="1:27" s="18" customFormat="1" ht="33" hidden="1" customHeight="1" outlineLevel="1" x14ac:dyDescent="0.25">
      <c r="A23" s="20">
        <v>8</v>
      </c>
      <c r="B23" s="10" t="s">
        <v>79</v>
      </c>
      <c r="C23" s="10" t="s">
        <v>80</v>
      </c>
      <c r="D23" s="21" t="s">
        <v>87</v>
      </c>
      <c r="E23" s="10">
        <v>10</v>
      </c>
      <c r="F23" s="10" t="s">
        <v>88</v>
      </c>
      <c r="G23" s="16" t="s">
        <v>89</v>
      </c>
      <c r="H23" s="10">
        <v>15</v>
      </c>
      <c r="I23" s="10" t="s">
        <v>80</v>
      </c>
      <c r="J23" s="247" t="s">
        <v>1444</v>
      </c>
      <c r="K23" s="10" t="s">
        <v>90</v>
      </c>
      <c r="L23" s="10"/>
      <c r="M23" s="10"/>
      <c r="N23" s="10">
        <v>45</v>
      </c>
      <c r="O23" s="10"/>
      <c r="P23" s="10">
        <f>7.61/2</f>
        <v>3.8050000000000002</v>
      </c>
      <c r="Q23" s="10">
        <f>7.61/2</f>
        <v>3.8050000000000002</v>
      </c>
      <c r="R23" s="9">
        <f t="shared" si="0"/>
        <v>7.61</v>
      </c>
      <c r="S23" s="9">
        <v>0</v>
      </c>
      <c r="T23" s="9">
        <f t="shared" si="1"/>
        <v>7.61</v>
      </c>
      <c r="U23" s="10"/>
      <c r="V23" s="10"/>
      <c r="W23" s="10"/>
      <c r="X23" s="10"/>
      <c r="Y23" s="10"/>
      <c r="Z23" s="10" t="s">
        <v>73</v>
      </c>
      <c r="AA23" s="22" t="s">
        <v>86</v>
      </c>
    </row>
    <row r="24" spans="1:27" s="18" customFormat="1" ht="33" hidden="1" customHeight="1" outlineLevel="1" x14ac:dyDescent="0.25">
      <c r="A24" s="20">
        <v>9</v>
      </c>
      <c r="B24" s="10" t="s">
        <v>79</v>
      </c>
      <c r="C24" s="10" t="s">
        <v>80</v>
      </c>
      <c r="D24" s="21" t="s">
        <v>91</v>
      </c>
      <c r="E24" s="10">
        <v>10</v>
      </c>
      <c r="F24" s="10" t="s">
        <v>92</v>
      </c>
      <c r="G24" s="16" t="s">
        <v>93</v>
      </c>
      <c r="H24" s="10">
        <v>16</v>
      </c>
      <c r="I24" s="10" t="s">
        <v>80</v>
      </c>
      <c r="J24" s="247" t="s">
        <v>1444</v>
      </c>
      <c r="K24" s="10" t="s">
        <v>90</v>
      </c>
      <c r="L24" s="10"/>
      <c r="M24" s="10"/>
      <c r="N24" s="10">
        <v>45</v>
      </c>
      <c r="O24" s="10"/>
      <c r="P24" s="10">
        <f>9.24/2</f>
        <v>4.62</v>
      </c>
      <c r="Q24" s="10">
        <f>9.24/2</f>
        <v>4.62</v>
      </c>
      <c r="R24" s="9">
        <f t="shared" si="0"/>
        <v>9.24</v>
      </c>
      <c r="S24" s="9">
        <v>0</v>
      </c>
      <c r="T24" s="9">
        <f t="shared" si="1"/>
        <v>9.24</v>
      </c>
      <c r="U24" s="10"/>
      <c r="V24" s="10"/>
      <c r="W24" s="10"/>
      <c r="X24" s="10"/>
      <c r="Y24" s="10"/>
      <c r="Z24" s="10" t="s">
        <v>73</v>
      </c>
      <c r="AA24" s="22" t="s">
        <v>86</v>
      </c>
    </row>
    <row r="25" spans="1:27" s="18" customFormat="1" ht="33" hidden="1" customHeight="1" outlineLevel="1" x14ac:dyDescent="0.25">
      <c r="A25" s="20">
        <v>10</v>
      </c>
      <c r="B25" s="10" t="s">
        <v>79</v>
      </c>
      <c r="C25" s="10" t="s">
        <v>80</v>
      </c>
      <c r="D25" s="21" t="s">
        <v>94</v>
      </c>
      <c r="E25" s="10">
        <v>10</v>
      </c>
      <c r="F25" s="10" t="s">
        <v>95</v>
      </c>
      <c r="G25" s="16" t="s">
        <v>96</v>
      </c>
      <c r="H25" s="10" t="s">
        <v>97</v>
      </c>
      <c r="I25" s="10" t="s">
        <v>80</v>
      </c>
      <c r="J25" s="247" t="s">
        <v>1444</v>
      </c>
      <c r="K25" s="10" t="s">
        <v>98</v>
      </c>
      <c r="L25" s="10"/>
      <c r="M25" s="10"/>
      <c r="N25" s="10">
        <v>60</v>
      </c>
      <c r="O25" s="10"/>
      <c r="P25" s="10"/>
      <c r="Q25" s="10"/>
      <c r="R25" s="9">
        <f t="shared" si="0"/>
        <v>0</v>
      </c>
      <c r="S25" s="9">
        <v>11.512</v>
      </c>
      <c r="T25" s="9">
        <f t="shared" si="1"/>
        <v>11.512</v>
      </c>
      <c r="U25" s="10"/>
      <c r="V25" s="10"/>
      <c r="W25" s="10"/>
      <c r="X25" s="10"/>
      <c r="Y25" s="10"/>
      <c r="Z25" s="10" t="s">
        <v>73</v>
      </c>
      <c r="AA25" s="22" t="s">
        <v>99</v>
      </c>
    </row>
    <row r="26" spans="1:27" s="18" customFormat="1" ht="33" hidden="1" customHeight="1" outlineLevel="1" x14ac:dyDescent="0.25">
      <c r="A26" s="20">
        <v>11</v>
      </c>
      <c r="B26" s="10" t="s">
        <v>79</v>
      </c>
      <c r="C26" s="10" t="s">
        <v>80</v>
      </c>
      <c r="D26" s="21" t="s">
        <v>100</v>
      </c>
      <c r="E26" s="10">
        <v>10</v>
      </c>
      <c r="F26" s="10" t="s">
        <v>101</v>
      </c>
      <c r="G26" s="16" t="s">
        <v>102</v>
      </c>
      <c r="H26" s="10" t="s">
        <v>103</v>
      </c>
      <c r="I26" s="10" t="s">
        <v>80</v>
      </c>
      <c r="J26" s="247" t="s">
        <v>1444</v>
      </c>
      <c r="K26" s="10" t="s">
        <v>98</v>
      </c>
      <c r="L26" s="10"/>
      <c r="M26" s="10"/>
      <c r="N26" s="10">
        <v>63</v>
      </c>
      <c r="O26" s="10"/>
      <c r="P26" s="10"/>
      <c r="Q26" s="10"/>
      <c r="R26" s="9">
        <f t="shared" si="0"/>
        <v>0</v>
      </c>
      <c r="S26" s="9">
        <v>17.097999999999999</v>
      </c>
      <c r="T26" s="9">
        <f t="shared" si="1"/>
        <v>17.097999999999999</v>
      </c>
      <c r="U26" s="10"/>
      <c r="V26" s="10"/>
      <c r="W26" s="10"/>
      <c r="X26" s="10"/>
      <c r="Y26" s="10"/>
      <c r="Z26" s="10" t="s">
        <v>73</v>
      </c>
      <c r="AA26" s="22" t="s">
        <v>99</v>
      </c>
    </row>
    <row r="27" spans="1:27" s="18" customFormat="1" ht="33" hidden="1" customHeight="1" outlineLevel="1" x14ac:dyDescent="0.25">
      <c r="A27" s="20">
        <v>12</v>
      </c>
      <c r="B27" s="10" t="s">
        <v>79</v>
      </c>
      <c r="C27" s="10" t="s">
        <v>80</v>
      </c>
      <c r="D27" s="21" t="s">
        <v>104</v>
      </c>
      <c r="E27" s="10">
        <v>10</v>
      </c>
      <c r="F27" s="10" t="s">
        <v>105</v>
      </c>
      <c r="G27" s="16" t="s">
        <v>106</v>
      </c>
      <c r="H27" s="17" t="s">
        <v>107</v>
      </c>
      <c r="I27" s="10" t="s">
        <v>80</v>
      </c>
      <c r="J27" s="247" t="s">
        <v>1444</v>
      </c>
      <c r="K27" s="10" t="s">
        <v>108</v>
      </c>
      <c r="L27" s="10"/>
      <c r="M27" s="10"/>
      <c r="N27" s="10">
        <v>60</v>
      </c>
      <c r="O27" s="10"/>
      <c r="P27" s="10"/>
      <c r="Q27" s="10"/>
      <c r="R27" s="9">
        <f t="shared" si="0"/>
        <v>0</v>
      </c>
      <c r="S27" s="9">
        <v>9.3230000000000004</v>
      </c>
      <c r="T27" s="9">
        <f t="shared" si="1"/>
        <v>9.3230000000000004</v>
      </c>
      <c r="U27" s="10"/>
      <c r="V27" s="10"/>
      <c r="W27" s="10"/>
      <c r="X27" s="10"/>
      <c r="Y27" s="10"/>
      <c r="Z27" s="10" t="s">
        <v>73</v>
      </c>
      <c r="AA27" s="22" t="s">
        <v>99</v>
      </c>
    </row>
    <row r="28" spans="1:27" s="18" customFormat="1" ht="33" hidden="1" customHeight="1" outlineLevel="1" x14ac:dyDescent="0.25">
      <c r="A28" s="20">
        <v>13</v>
      </c>
      <c r="B28" s="10" t="s">
        <v>79</v>
      </c>
      <c r="C28" s="10" t="s">
        <v>80</v>
      </c>
      <c r="D28" s="21" t="s">
        <v>109</v>
      </c>
      <c r="E28" s="10">
        <v>10</v>
      </c>
      <c r="F28" s="17" t="s">
        <v>110</v>
      </c>
      <c r="G28" s="17" t="s">
        <v>111</v>
      </c>
      <c r="H28" s="10">
        <v>18</v>
      </c>
      <c r="I28" s="10" t="s">
        <v>80</v>
      </c>
      <c r="J28" s="247" t="s">
        <v>1444</v>
      </c>
      <c r="K28" s="10" t="s">
        <v>112</v>
      </c>
      <c r="L28" s="10"/>
      <c r="M28" s="10"/>
      <c r="N28" s="10">
        <v>60</v>
      </c>
      <c r="O28" s="10"/>
      <c r="P28" s="10"/>
      <c r="Q28" s="10"/>
      <c r="R28" s="9">
        <f t="shared" si="0"/>
        <v>0</v>
      </c>
      <c r="S28" s="9">
        <v>2.7360000000000002</v>
      </c>
      <c r="T28" s="9">
        <f t="shared" si="1"/>
        <v>2.7360000000000002</v>
      </c>
      <c r="U28" s="10"/>
      <c r="V28" s="10"/>
      <c r="W28" s="10"/>
      <c r="X28" s="10"/>
      <c r="Y28" s="10"/>
      <c r="Z28" s="10" t="s">
        <v>73</v>
      </c>
      <c r="AA28" s="22" t="s">
        <v>86</v>
      </c>
    </row>
    <row r="29" spans="1:27" s="18" customFormat="1" ht="75" hidden="1" customHeight="1" outlineLevel="1" x14ac:dyDescent="0.25">
      <c r="A29" s="425">
        <v>14</v>
      </c>
      <c r="B29" s="10" t="s">
        <v>113</v>
      </c>
      <c r="C29" s="10" t="s">
        <v>114</v>
      </c>
      <c r="D29" s="21" t="s">
        <v>115</v>
      </c>
      <c r="E29" s="10">
        <v>6</v>
      </c>
      <c r="F29" s="10" t="s">
        <v>116</v>
      </c>
      <c r="G29" s="23" t="s">
        <v>117</v>
      </c>
      <c r="H29" s="17" t="s">
        <v>118</v>
      </c>
      <c r="I29" s="10" t="s">
        <v>114</v>
      </c>
      <c r="J29" s="10" t="s">
        <v>119</v>
      </c>
      <c r="K29" s="427" t="s">
        <v>120</v>
      </c>
      <c r="L29" s="10"/>
      <c r="M29" s="10"/>
      <c r="N29" s="10">
        <v>30</v>
      </c>
      <c r="O29" s="10"/>
      <c r="P29" s="10"/>
      <c r="Q29" s="10"/>
      <c r="R29" s="9">
        <f t="shared" si="0"/>
        <v>0</v>
      </c>
      <c r="S29" s="9">
        <v>11.73</v>
      </c>
      <c r="T29" s="9">
        <f t="shared" si="1"/>
        <v>11.73</v>
      </c>
      <c r="U29" s="10"/>
      <c r="V29" s="10"/>
      <c r="W29" s="10"/>
      <c r="X29" s="10"/>
      <c r="Y29" s="10"/>
      <c r="Z29" s="10" t="s">
        <v>73</v>
      </c>
      <c r="AA29" s="22" t="s">
        <v>86</v>
      </c>
    </row>
    <row r="30" spans="1:27" s="18" customFormat="1" ht="75" hidden="1" customHeight="1" outlineLevel="1" x14ac:dyDescent="0.25">
      <c r="A30" s="425"/>
      <c r="B30" s="10" t="s">
        <v>113</v>
      </c>
      <c r="C30" s="10" t="s">
        <v>114</v>
      </c>
      <c r="D30" s="21" t="s">
        <v>115</v>
      </c>
      <c r="E30" s="10">
        <v>6</v>
      </c>
      <c r="F30" s="10" t="s">
        <v>116</v>
      </c>
      <c r="G30" s="23" t="s">
        <v>121</v>
      </c>
      <c r="H30" s="17" t="s">
        <v>118</v>
      </c>
      <c r="I30" s="10" t="s">
        <v>114</v>
      </c>
      <c r="J30" s="10" t="s">
        <v>119</v>
      </c>
      <c r="K30" s="428"/>
      <c r="L30" s="19"/>
      <c r="M30" s="19"/>
      <c r="N30" s="10">
        <v>30</v>
      </c>
      <c r="O30" s="10"/>
      <c r="P30" s="10"/>
      <c r="Q30" s="10"/>
      <c r="R30" s="9">
        <f t="shared" si="0"/>
        <v>0</v>
      </c>
      <c r="S30" s="9">
        <v>13.851000000000001</v>
      </c>
      <c r="T30" s="9">
        <f t="shared" si="1"/>
        <v>13.851000000000001</v>
      </c>
      <c r="U30" s="10"/>
      <c r="V30" s="10"/>
      <c r="W30" s="10"/>
      <c r="X30" s="10"/>
      <c r="Y30" s="10"/>
      <c r="Z30" s="10" t="s">
        <v>78</v>
      </c>
      <c r="AA30" s="22" t="s">
        <v>86</v>
      </c>
    </row>
    <row r="31" spans="1:27" s="18" customFormat="1" ht="33" hidden="1" customHeight="1" outlineLevel="1" x14ac:dyDescent="0.25">
      <c r="A31" s="449">
        <v>15</v>
      </c>
      <c r="B31" s="451" t="s">
        <v>113</v>
      </c>
      <c r="C31" s="451" t="s">
        <v>114</v>
      </c>
      <c r="D31" s="453" t="s">
        <v>122</v>
      </c>
      <c r="E31" s="451">
        <v>10</v>
      </c>
      <c r="F31" s="451" t="s">
        <v>123</v>
      </c>
      <c r="G31" s="10" t="s">
        <v>124</v>
      </c>
      <c r="H31" s="455" t="s">
        <v>125</v>
      </c>
      <c r="I31" s="451" t="s">
        <v>114</v>
      </c>
      <c r="J31" s="451" t="s">
        <v>126</v>
      </c>
      <c r="K31" s="451" t="s">
        <v>127</v>
      </c>
      <c r="L31" s="10"/>
      <c r="M31" s="10"/>
      <c r="N31" s="10">
        <v>10</v>
      </c>
      <c r="O31" s="10"/>
      <c r="P31" s="10">
        <v>0.55000000000000004</v>
      </c>
      <c r="Q31" s="10">
        <v>0.55000000000000004</v>
      </c>
      <c r="R31" s="9">
        <f t="shared" si="0"/>
        <v>1.1000000000000001</v>
      </c>
      <c r="S31" s="9">
        <v>0</v>
      </c>
      <c r="T31" s="9">
        <f t="shared" si="1"/>
        <v>1.1000000000000001</v>
      </c>
      <c r="U31" s="10"/>
      <c r="V31" s="10"/>
      <c r="W31" s="10"/>
      <c r="X31" s="10"/>
      <c r="Y31" s="10"/>
      <c r="Z31" s="245" t="s">
        <v>73</v>
      </c>
      <c r="AA31" s="22" t="s">
        <v>128</v>
      </c>
    </row>
    <row r="32" spans="1:27" s="18" customFormat="1" ht="33" hidden="1" customHeight="1" outlineLevel="1" x14ac:dyDescent="0.25">
      <c r="A32" s="450"/>
      <c r="B32" s="452"/>
      <c r="C32" s="452"/>
      <c r="D32" s="454"/>
      <c r="E32" s="452"/>
      <c r="F32" s="452"/>
      <c r="G32" s="10" t="s">
        <v>129</v>
      </c>
      <c r="H32" s="456"/>
      <c r="I32" s="452"/>
      <c r="J32" s="452"/>
      <c r="K32" s="452"/>
      <c r="L32" s="10"/>
      <c r="M32" s="10"/>
      <c r="N32" s="10">
        <v>10</v>
      </c>
      <c r="O32" s="10"/>
      <c r="P32" s="10"/>
      <c r="Q32" s="10"/>
      <c r="R32" s="9">
        <v>0</v>
      </c>
      <c r="S32" s="9">
        <v>4.6399999999999997</v>
      </c>
      <c r="T32" s="9">
        <f t="shared" si="1"/>
        <v>4.6399999999999997</v>
      </c>
      <c r="U32" s="10"/>
      <c r="V32" s="10"/>
      <c r="W32" s="10"/>
      <c r="X32" s="10"/>
      <c r="Y32" s="10"/>
      <c r="Z32" s="245" t="s">
        <v>138</v>
      </c>
      <c r="AA32" s="22"/>
    </row>
    <row r="33" spans="1:27" s="18" customFormat="1" ht="63" hidden="1" customHeight="1" outlineLevel="1" x14ac:dyDescent="0.25">
      <c r="A33" s="20">
        <v>16</v>
      </c>
      <c r="B33" s="10" t="s">
        <v>130</v>
      </c>
      <c r="C33" s="10" t="s">
        <v>131</v>
      </c>
      <c r="D33" s="21" t="s">
        <v>132</v>
      </c>
      <c r="E33" s="10">
        <v>10</v>
      </c>
      <c r="F33" s="10" t="s">
        <v>133</v>
      </c>
      <c r="G33" s="17" t="s">
        <v>134</v>
      </c>
      <c r="H33" s="17" t="s">
        <v>135</v>
      </c>
      <c r="I33" s="10" t="s">
        <v>131</v>
      </c>
      <c r="J33" s="10" t="s">
        <v>136</v>
      </c>
      <c r="K33" s="10" t="s">
        <v>137</v>
      </c>
      <c r="L33" s="10"/>
      <c r="M33" s="10"/>
      <c r="N33" s="10">
        <v>40</v>
      </c>
      <c r="O33" s="10"/>
      <c r="P33" s="10"/>
      <c r="Q33" s="10"/>
      <c r="R33" s="9">
        <f t="shared" si="0"/>
        <v>0</v>
      </c>
      <c r="S33" s="9">
        <v>18.75</v>
      </c>
      <c r="T33" s="9">
        <f t="shared" si="1"/>
        <v>18.75</v>
      </c>
      <c r="U33" s="10"/>
      <c r="V33" s="10"/>
      <c r="W33" s="10"/>
      <c r="X33" s="10"/>
      <c r="Y33" s="10"/>
      <c r="Z33" s="245" t="s">
        <v>73</v>
      </c>
      <c r="AA33" s="22"/>
    </row>
    <row r="34" spans="1:27" s="18" customFormat="1" ht="33" hidden="1" customHeight="1" outlineLevel="1" x14ac:dyDescent="0.25">
      <c r="A34" s="20">
        <v>17</v>
      </c>
      <c r="B34" s="10" t="s">
        <v>130</v>
      </c>
      <c r="C34" s="10" t="s">
        <v>131</v>
      </c>
      <c r="D34" s="21" t="s">
        <v>139</v>
      </c>
      <c r="E34" s="10">
        <v>10</v>
      </c>
      <c r="F34" s="10" t="s">
        <v>140</v>
      </c>
      <c r="G34" s="17" t="s">
        <v>141</v>
      </c>
      <c r="H34" s="17" t="s">
        <v>142</v>
      </c>
      <c r="I34" s="10" t="s">
        <v>131</v>
      </c>
      <c r="J34" s="10" t="s">
        <v>136</v>
      </c>
      <c r="K34" s="10" t="s">
        <v>143</v>
      </c>
      <c r="L34" s="10"/>
      <c r="M34" s="10"/>
      <c r="N34" s="10">
        <v>40</v>
      </c>
      <c r="O34" s="10"/>
      <c r="P34" s="10"/>
      <c r="Q34" s="10"/>
      <c r="R34" s="9">
        <f t="shared" si="0"/>
        <v>0</v>
      </c>
      <c r="S34" s="9">
        <v>18.899999999999999</v>
      </c>
      <c r="T34" s="9">
        <f t="shared" si="1"/>
        <v>18.899999999999999</v>
      </c>
      <c r="U34" s="10"/>
      <c r="V34" s="10"/>
      <c r="W34" s="10"/>
      <c r="X34" s="10"/>
      <c r="Y34" s="10"/>
      <c r="Z34" s="245" t="s">
        <v>73</v>
      </c>
      <c r="AA34" s="22"/>
    </row>
    <row r="35" spans="1:27" s="18" customFormat="1" ht="33" hidden="1" customHeight="1" outlineLevel="1" x14ac:dyDescent="0.25">
      <c r="A35" s="20">
        <v>18</v>
      </c>
      <c r="B35" s="10" t="s">
        <v>130</v>
      </c>
      <c r="C35" s="10" t="s">
        <v>131</v>
      </c>
      <c r="D35" s="21" t="s">
        <v>144</v>
      </c>
      <c r="E35" s="10">
        <v>10</v>
      </c>
      <c r="F35" s="10" t="s">
        <v>145</v>
      </c>
      <c r="G35" s="17" t="s">
        <v>146</v>
      </c>
      <c r="H35" s="17" t="s">
        <v>147</v>
      </c>
      <c r="I35" s="10" t="s">
        <v>131</v>
      </c>
      <c r="J35" s="10" t="s">
        <v>136</v>
      </c>
      <c r="K35" s="10" t="s">
        <v>143</v>
      </c>
      <c r="L35" s="10"/>
      <c r="M35" s="10"/>
      <c r="N35" s="10">
        <v>40</v>
      </c>
      <c r="O35" s="10"/>
      <c r="P35" s="10"/>
      <c r="Q35" s="10"/>
      <c r="R35" s="9">
        <f t="shared" si="0"/>
        <v>0</v>
      </c>
      <c r="S35" s="9">
        <v>12.91</v>
      </c>
      <c r="T35" s="9">
        <f t="shared" si="1"/>
        <v>12.91</v>
      </c>
      <c r="U35" s="10"/>
      <c r="V35" s="10"/>
      <c r="W35" s="10"/>
      <c r="X35" s="10"/>
      <c r="Y35" s="10"/>
      <c r="Z35" s="245" t="s">
        <v>78</v>
      </c>
      <c r="AA35" s="22"/>
    </row>
    <row r="36" spans="1:27" s="18" customFormat="1" ht="33" hidden="1" customHeight="1" outlineLevel="1" x14ac:dyDescent="0.25">
      <c r="A36" s="20">
        <v>19</v>
      </c>
      <c r="B36" s="10" t="s">
        <v>130</v>
      </c>
      <c r="C36" s="10" t="s">
        <v>131</v>
      </c>
      <c r="D36" s="21" t="s">
        <v>148</v>
      </c>
      <c r="E36" s="10">
        <v>10</v>
      </c>
      <c r="F36" s="10" t="s">
        <v>149</v>
      </c>
      <c r="G36" s="17" t="s">
        <v>150</v>
      </c>
      <c r="H36" s="10">
        <v>12</v>
      </c>
      <c r="I36" s="10" t="s">
        <v>131</v>
      </c>
      <c r="J36" s="10" t="s">
        <v>136</v>
      </c>
      <c r="K36" s="10" t="s">
        <v>151</v>
      </c>
      <c r="L36" s="10"/>
      <c r="M36" s="10"/>
      <c r="N36" s="10">
        <v>8</v>
      </c>
      <c r="O36" s="10"/>
      <c r="P36" s="10"/>
      <c r="Q36" s="10"/>
      <c r="R36" s="9">
        <f t="shared" si="0"/>
        <v>0</v>
      </c>
      <c r="S36" s="9">
        <v>18.34</v>
      </c>
      <c r="T36" s="9">
        <f t="shared" si="1"/>
        <v>18.34</v>
      </c>
      <c r="U36" s="10"/>
      <c r="V36" s="10"/>
      <c r="W36" s="10"/>
      <c r="X36" s="10"/>
      <c r="Y36" s="10"/>
      <c r="Z36" s="10" t="s">
        <v>78</v>
      </c>
      <c r="AA36" s="22" t="s">
        <v>152</v>
      </c>
    </row>
    <row r="37" spans="1:27" s="18" customFormat="1" ht="33" hidden="1" customHeight="1" outlineLevel="1" x14ac:dyDescent="0.25">
      <c r="A37" s="425">
        <v>20</v>
      </c>
      <c r="B37" s="427" t="s">
        <v>153</v>
      </c>
      <c r="C37" s="427" t="s">
        <v>154</v>
      </c>
      <c r="D37" s="448" t="s">
        <v>155</v>
      </c>
      <c r="E37" s="427">
        <v>10</v>
      </c>
      <c r="F37" s="427" t="s">
        <v>156</v>
      </c>
      <c r="G37" s="17" t="s">
        <v>157</v>
      </c>
      <c r="H37" s="17" t="s">
        <v>158</v>
      </c>
      <c r="I37" s="427" t="s">
        <v>154</v>
      </c>
      <c r="J37" s="427" t="s">
        <v>159</v>
      </c>
      <c r="K37" s="427" t="s">
        <v>160</v>
      </c>
      <c r="L37" s="10"/>
      <c r="M37" s="10"/>
      <c r="N37" s="427">
        <v>10</v>
      </c>
      <c r="O37" s="10"/>
      <c r="P37" s="10"/>
      <c r="Q37" s="10"/>
      <c r="R37" s="9">
        <f t="shared" si="0"/>
        <v>0</v>
      </c>
      <c r="S37" s="9">
        <v>10.07</v>
      </c>
      <c r="T37" s="9">
        <f t="shared" si="1"/>
        <v>10.07</v>
      </c>
      <c r="U37" s="10"/>
      <c r="V37" s="10"/>
      <c r="W37" s="10"/>
      <c r="X37" s="10"/>
      <c r="Y37" s="10"/>
      <c r="Z37" s="10" t="s">
        <v>78</v>
      </c>
      <c r="AA37" s="22" t="s">
        <v>161</v>
      </c>
    </row>
    <row r="38" spans="1:27" s="18" customFormat="1" ht="33" hidden="1" customHeight="1" outlineLevel="1" x14ac:dyDescent="0.25">
      <c r="A38" s="447"/>
      <c r="B38" s="428"/>
      <c r="C38" s="428"/>
      <c r="D38" s="428"/>
      <c r="E38" s="428"/>
      <c r="F38" s="428"/>
      <c r="G38" s="17" t="s">
        <v>162</v>
      </c>
      <c r="H38" s="17" t="s">
        <v>163</v>
      </c>
      <c r="I38" s="428"/>
      <c r="J38" s="428"/>
      <c r="K38" s="428"/>
      <c r="L38" s="19"/>
      <c r="M38" s="19"/>
      <c r="N38" s="428"/>
      <c r="O38" s="10"/>
      <c r="P38" s="10">
        <f>1.29/2</f>
        <v>0.64500000000000002</v>
      </c>
      <c r="Q38" s="10">
        <f>1.29/2</f>
        <v>0.64500000000000002</v>
      </c>
      <c r="R38" s="9">
        <f t="shared" si="0"/>
        <v>1.29</v>
      </c>
      <c r="S38" s="9">
        <v>0</v>
      </c>
      <c r="T38" s="9">
        <f t="shared" si="1"/>
        <v>1.29</v>
      </c>
      <c r="U38" s="10"/>
      <c r="V38" s="10"/>
      <c r="W38" s="10"/>
      <c r="X38" s="10"/>
      <c r="Y38" s="10"/>
      <c r="Z38" s="10" t="s">
        <v>78</v>
      </c>
      <c r="AA38" s="22"/>
    </row>
    <row r="39" spans="1:27" s="18" customFormat="1" ht="33" hidden="1" customHeight="1" outlineLevel="1" x14ac:dyDescent="0.25">
      <c r="A39" s="425">
        <v>21</v>
      </c>
      <c r="B39" s="427" t="s">
        <v>153</v>
      </c>
      <c r="C39" s="427" t="s">
        <v>154</v>
      </c>
      <c r="D39" s="448" t="s">
        <v>164</v>
      </c>
      <c r="E39" s="427">
        <v>10</v>
      </c>
      <c r="F39" s="427" t="s">
        <v>165</v>
      </c>
      <c r="G39" s="17" t="s">
        <v>166</v>
      </c>
      <c r="H39" s="17" t="s">
        <v>167</v>
      </c>
      <c r="I39" s="427" t="s">
        <v>154</v>
      </c>
      <c r="J39" s="427" t="s">
        <v>159</v>
      </c>
      <c r="K39" s="427" t="s">
        <v>159</v>
      </c>
      <c r="L39" s="10"/>
      <c r="M39" s="10"/>
      <c r="N39" s="427">
        <v>10</v>
      </c>
      <c r="O39" s="10"/>
      <c r="P39" s="10"/>
      <c r="Q39" s="10"/>
      <c r="R39" s="9">
        <f t="shared" si="0"/>
        <v>0</v>
      </c>
      <c r="S39" s="9">
        <v>6.66</v>
      </c>
      <c r="T39" s="9">
        <f t="shared" si="1"/>
        <v>6.66</v>
      </c>
      <c r="U39" s="10"/>
      <c r="V39" s="10"/>
      <c r="W39" s="10"/>
      <c r="X39" s="10"/>
      <c r="Y39" s="10"/>
      <c r="Z39" s="10" t="s">
        <v>54</v>
      </c>
      <c r="AA39" s="22" t="s">
        <v>168</v>
      </c>
    </row>
    <row r="40" spans="1:27" s="18" customFormat="1" ht="33" hidden="1" customHeight="1" outlineLevel="1" x14ac:dyDescent="0.25">
      <c r="A40" s="447"/>
      <c r="B40" s="428"/>
      <c r="C40" s="428"/>
      <c r="D40" s="428"/>
      <c r="E40" s="428"/>
      <c r="F40" s="428"/>
      <c r="G40" s="17" t="s">
        <v>169</v>
      </c>
      <c r="H40" s="17" t="s">
        <v>170</v>
      </c>
      <c r="I40" s="428"/>
      <c r="J40" s="428"/>
      <c r="K40" s="428"/>
      <c r="L40" s="19"/>
      <c r="M40" s="19"/>
      <c r="N40" s="428"/>
      <c r="O40" s="10"/>
      <c r="P40" s="10">
        <v>0.18</v>
      </c>
      <c r="Q40" s="10">
        <v>0.18</v>
      </c>
      <c r="R40" s="9">
        <f t="shared" si="0"/>
        <v>0.36</v>
      </c>
      <c r="S40" s="9">
        <v>0</v>
      </c>
      <c r="T40" s="9">
        <f t="shared" si="1"/>
        <v>0.36</v>
      </c>
      <c r="U40" s="10"/>
      <c r="V40" s="10"/>
      <c r="W40" s="10"/>
      <c r="X40" s="10"/>
      <c r="Y40" s="10"/>
      <c r="Z40" s="245" t="s">
        <v>73</v>
      </c>
      <c r="AA40" s="22"/>
    </row>
    <row r="41" spans="1:27" s="18" customFormat="1" ht="33" hidden="1" customHeight="1" outlineLevel="1" x14ac:dyDescent="0.25">
      <c r="A41" s="20">
        <v>22</v>
      </c>
      <c r="B41" s="10" t="s">
        <v>153</v>
      </c>
      <c r="C41" s="10" t="s">
        <v>154</v>
      </c>
      <c r="D41" s="21" t="s">
        <v>171</v>
      </c>
      <c r="E41" s="10">
        <v>10</v>
      </c>
      <c r="F41" s="10" t="s">
        <v>172</v>
      </c>
      <c r="G41" s="17" t="s">
        <v>173</v>
      </c>
      <c r="H41" s="10" t="s">
        <v>174</v>
      </c>
      <c r="I41" s="10" t="s">
        <v>154</v>
      </c>
      <c r="J41" s="10" t="s">
        <v>175</v>
      </c>
      <c r="K41" s="10" t="s">
        <v>176</v>
      </c>
      <c r="L41" s="10"/>
      <c r="M41" s="10"/>
      <c r="N41" s="10">
        <v>70</v>
      </c>
      <c r="O41" s="10"/>
      <c r="P41" s="10"/>
      <c r="Q41" s="10"/>
      <c r="R41" s="9">
        <f t="shared" si="0"/>
        <v>0</v>
      </c>
      <c r="S41" s="9">
        <v>10.67</v>
      </c>
      <c r="T41" s="9">
        <f t="shared" si="1"/>
        <v>10.67</v>
      </c>
      <c r="U41" s="10"/>
      <c r="V41" s="10"/>
      <c r="W41" s="10"/>
      <c r="X41" s="10"/>
      <c r="Y41" s="10"/>
      <c r="Z41" s="10" t="s">
        <v>73</v>
      </c>
      <c r="AA41" s="22"/>
    </row>
    <row r="42" spans="1:27" s="18" customFormat="1" ht="33" hidden="1" customHeight="1" outlineLevel="1" x14ac:dyDescent="0.25">
      <c r="A42" s="20">
        <v>23</v>
      </c>
      <c r="B42" s="10" t="s">
        <v>153</v>
      </c>
      <c r="C42" s="10" t="s">
        <v>154</v>
      </c>
      <c r="D42" s="21" t="s">
        <v>177</v>
      </c>
      <c r="E42" s="10">
        <v>10</v>
      </c>
      <c r="F42" s="10" t="s">
        <v>178</v>
      </c>
      <c r="G42" s="17" t="s">
        <v>179</v>
      </c>
      <c r="H42" s="10">
        <v>20</v>
      </c>
      <c r="I42" s="10" t="s">
        <v>154</v>
      </c>
      <c r="J42" s="10" t="s">
        <v>180</v>
      </c>
      <c r="K42" s="10" t="s">
        <v>181</v>
      </c>
      <c r="L42" s="10"/>
      <c r="M42" s="10"/>
      <c r="N42" s="10">
        <v>30</v>
      </c>
      <c r="O42" s="10"/>
      <c r="P42" s="10"/>
      <c r="Q42" s="10"/>
      <c r="R42" s="9">
        <f t="shared" si="0"/>
        <v>0</v>
      </c>
      <c r="S42" s="9">
        <v>13.32</v>
      </c>
      <c r="T42" s="9">
        <f t="shared" si="1"/>
        <v>13.32</v>
      </c>
      <c r="U42" s="10"/>
      <c r="V42" s="10"/>
      <c r="W42" s="10"/>
      <c r="X42" s="10"/>
      <c r="Y42" s="10"/>
      <c r="Z42" s="245" t="s">
        <v>54</v>
      </c>
      <c r="AA42" s="22"/>
    </row>
    <row r="43" spans="1:27" s="18" customFormat="1" ht="33" hidden="1" customHeight="1" outlineLevel="1" x14ac:dyDescent="0.25">
      <c r="A43" s="20">
        <v>24</v>
      </c>
      <c r="B43" s="10" t="s">
        <v>153</v>
      </c>
      <c r="C43" s="10" t="s">
        <v>154</v>
      </c>
      <c r="D43" s="21" t="s">
        <v>182</v>
      </c>
      <c r="E43" s="10">
        <v>10</v>
      </c>
      <c r="F43" s="10" t="s">
        <v>183</v>
      </c>
      <c r="G43" s="17" t="s">
        <v>184</v>
      </c>
      <c r="H43" s="10" t="s">
        <v>84</v>
      </c>
      <c r="I43" s="10" t="s">
        <v>154</v>
      </c>
      <c r="J43" s="10" t="s">
        <v>159</v>
      </c>
      <c r="K43" s="10" t="s">
        <v>159</v>
      </c>
      <c r="L43" s="10"/>
      <c r="M43" s="10"/>
      <c r="N43" s="10">
        <v>10</v>
      </c>
      <c r="O43" s="10"/>
      <c r="P43" s="10"/>
      <c r="Q43" s="10"/>
      <c r="R43" s="9">
        <f t="shared" si="0"/>
        <v>0</v>
      </c>
      <c r="S43" s="9">
        <v>5.16</v>
      </c>
      <c r="T43" s="9">
        <f t="shared" si="1"/>
        <v>5.16</v>
      </c>
      <c r="U43" s="10"/>
      <c r="V43" s="10"/>
      <c r="W43" s="10"/>
      <c r="X43" s="10"/>
      <c r="Y43" s="10"/>
      <c r="Z43" s="10" t="s">
        <v>54</v>
      </c>
      <c r="AA43" s="22" t="s">
        <v>185</v>
      </c>
    </row>
    <row r="44" spans="1:27" s="18" customFormat="1" ht="33" hidden="1" customHeight="1" outlineLevel="1" x14ac:dyDescent="0.25">
      <c r="A44" s="425">
        <v>25</v>
      </c>
      <c r="B44" s="427" t="s">
        <v>153</v>
      </c>
      <c r="C44" s="427" t="s">
        <v>154</v>
      </c>
      <c r="D44" s="448" t="s">
        <v>186</v>
      </c>
      <c r="E44" s="427">
        <v>6</v>
      </c>
      <c r="F44" s="427" t="s">
        <v>187</v>
      </c>
      <c r="G44" s="17" t="s">
        <v>188</v>
      </c>
      <c r="H44" s="17" t="s">
        <v>189</v>
      </c>
      <c r="I44" s="427" t="s">
        <v>154</v>
      </c>
      <c r="J44" s="427" t="s">
        <v>190</v>
      </c>
      <c r="K44" s="427" t="s">
        <v>191</v>
      </c>
      <c r="L44" s="10"/>
      <c r="M44" s="10"/>
      <c r="N44" s="427">
        <v>15</v>
      </c>
      <c r="O44" s="10"/>
      <c r="P44" s="10"/>
      <c r="Q44" s="10"/>
      <c r="R44" s="9">
        <f t="shared" si="0"/>
        <v>0</v>
      </c>
      <c r="S44" s="9">
        <v>3.22</v>
      </c>
      <c r="T44" s="9">
        <f t="shared" si="1"/>
        <v>3.22</v>
      </c>
      <c r="U44" s="10"/>
      <c r="V44" s="10"/>
      <c r="W44" s="10"/>
      <c r="X44" s="10"/>
      <c r="Y44" s="10"/>
      <c r="Z44" s="245" t="s">
        <v>73</v>
      </c>
      <c r="AA44" s="440" t="s">
        <v>192</v>
      </c>
    </row>
    <row r="45" spans="1:27" s="18" customFormat="1" ht="33" hidden="1" customHeight="1" outlineLevel="1" x14ac:dyDescent="0.25">
      <c r="A45" s="447"/>
      <c r="B45" s="428"/>
      <c r="C45" s="428"/>
      <c r="D45" s="428"/>
      <c r="E45" s="428"/>
      <c r="F45" s="428"/>
      <c r="G45" s="17" t="s">
        <v>193</v>
      </c>
      <c r="H45" s="17" t="s">
        <v>194</v>
      </c>
      <c r="I45" s="428"/>
      <c r="J45" s="428"/>
      <c r="K45" s="428"/>
      <c r="L45" s="19"/>
      <c r="M45" s="19"/>
      <c r="N45" s="428"/>
      <c r="O45" s="10"/>
      <c r="P45" s="10">
        <f>0.79/2</f>
        <v>0.39500000000000002</v>
      </c>
      <c r="Q45" s="10">
        <f>0.79/2</f>
        <v>0.39500000000000002</v>
      </c>
      <c r="R45" s="9">
        <f t="shared" si="0"/>
        <v>0.79</v>
      </c>
      <c r="S45" s="9">
        <v>0</v>
      </c>
      <c r="T45" s="9">
        <f t="shared" si="1"/>
        <v>0.79</v>
      </c>
      <c r="U45" s="10"/>
      <c r="V45" s="10"/>
      <c r="W45" s="10"/>
      <c r="X45" s="10"/>
      <c r="Y45" s="10"/>
      <c r="Z45" s="245" t="s">
        <v>73</v>
      </c>
      <c r="AA45" s="446"/>
    </row>
    <row r="46" spans="1:27" s="18" customFormat="1" ht="33" hidden="1" customHeight="1" outlineLevel="1" x14ac:dyDescent="0.25">
      <c r="A46" s="20">
        <v>26</v>
      </c>
      <c r="B46" s="10" t="s">
        <v>153</v>
      </c>
      <c r="C46" s="10" t="s">
        <v>154</v>
      </c>
      <c r="D46" s="21" t="s">
        <v>195</v>
      </c>
      <c r="E46" s="10">
        <v>6</v>
      </c>
      <c r="F46" s="24" t="s">
        <v>196</v>
      </c>
      <c r="G46" s="17" t="s">
        <v>197</v>
      </c>
      <c r="H46" s="17" t="s">
        <v>194</v>
      </c>
      <c r="I46" s="10" t="s">
        <v>154</v>
      </c>
      <c r="J46" s="10" t="s">
        <v>190</v>
      </c>
      <c r="K46" s="10" t="s">
        <v>191</v>
      </c>
      <c r="L46" s="10"/>
      <c r="M46" s="10"/>
      <c r="N46" s="10">
        <v>15</v>
      </c>
      <c r="O46" s="10"/>
      <c r="P46" s="10"/>
      <c r="Q46" s="10"/>
      <c r="R46" s="9">
        <f t="shared" si="0"/>
        <v>0</v>
      </c>
      <c r="S46" s="9">
        <v>1.66</v>
      </c>
      <c r="T46" s="9">
        <f t="shared" si="1"/>
        <v>1.66</v>
      </c>
      <c r="U46" s="10"/>
      <c r="V46" s="10"/>
      <c r="W46" s="10"/>
      <c r="X46" s="10"/>
      <c r="Y46" s="10"/>
      <c r="Z46" s="245" t="s">
        <v>73</v>
      </c>
      <c r="AA46" s="22" t="s">
        <v>198</v>
      </c>
    </row>
    <row r="47" spans="1:27" s="18" customFormat="1" ht="33" hidden="1" customHeight="1" outlineLevel="1" x14ac:dyDescent="0.25">
      <c r="A47" s="20">
        <v>27</v>
      </c>
      <c r="B47" s="10" t="s">
        <v>153</v>
      </c>
      <c r="C47" s="10" t="s">
        <v>154</v>
      </c>
      <c r="D47" s="21" t="s">
        <v>199</v>
      </c>
      <c r="E47" s="10">
        <v>10</v>
      </c>
      <c r="F47" s="24" t="s">
        <v>200</v>
      </c>
      <c r="G47" s="17" t="s">
        <v>201</v>
      </c>
      <c r="H47" s="10">
        <v>16</v>
      </c>
      <c r="I47" s="10" t="s">
        <v>154</v>
      </c>
      <c r="J47" s="10" t="s">
        <v>202</v>
      </c>
      <c r="K47" s="10" t="s">
        <v>203</v>
      </c>
      <c r="L47" s="10"/>
      <c r="M47" s="10"/>
      <c r="N47" s="10">
        <v>35</v>
      </c>
      <c r="O47" s="10"/>
      <c r="P47" s="10"/>
      <c r="Q47" s="10"/>
      <c r="R47" s="9">
        <f t="shared" si="0"/>
        <v>0</v>
      </c>
      <c r="S47" s="9">
        <v>4.13</v>
      </c>
      <c r="T47" s="9">
        <f t="shared" si="1"/>
        <v>4.13</v>
      </c>
      <c r="U47" s="10"/>
      <c r="V47" s="10"/>
      <c r="W47" s="10"/>
      <c r="X47" s="10"/>
      <c r="Y47" s="10"/>
      <c r="Z47" s="10" t="s">
        <v>78</v>
      </c>
      <c r="AA47" s="22"/>
    </row>
    <row r="48" spans="1:27" s="18" customFormat="1" ht="33" hidden="1" customHeight="1" outlineLevel="1" x14ac:dyDescent="0.25">
      <c r="A48" s="20">
        <v>28</v>
      </c>
      <c r="B48" s="10" t="s">
        <v>204</v>
      </c>
      <c r="C48" s="10" t="s">
        <v>205</v>
      </c>
      <c r="D48" s="41" t="s">
        <v>206</v>
      </c>
      <c r="E48" s="10">
        <v>10</v>
      </c>
      <c r="F48" s="41" t="s">
        <v>207</v>
      </c>
      <c r="G48" s="26" t="s">
        <v>208</v>
      </c>
      <c r="H48" s="10" t="s">
        <v>174</v>
      </c>
      <c r="I48" s="10" t="s">
        <v>205</v>
      </c>
      <c r="J48" s="10" t="s">
        <v>209</v>
      </c>
      <c r="K48" s="10" t="s">
        <v>209</v>
      </c>
      <c r="L48" s="10"/>
      <c r="M48" s="10"/>
      <c r="N48" s="10">
        <v>23</v>
      </c>
      <c r="O48" s="10"/>
      <c r="P48" s="10"/>
      <c r="Q48" s="10"/>
      <c r="R48" s="9">
        <f t="shared" si="0"/>
        <v>0</v>
      </c>
      <c r="S48" s="9">
        <v>15.224</v>
      </c>
      <c r="T48" s="9">
        <f t="shared" si="1"/>
        <v>15.224</v>
      </c>
      <c r="U48" s="27"/>
      <c r="V48" s="27"/>
      <c r="W48" s="27"/>
      <c r="X48" s="27"/>
      <c r="Y48" s="10"/>
      <c r="Z48" s="27" t="s">
        <v>54</v>
      </c>
      <c r="AA48" s="28"/>
    </row>
    <row r="49" spans="1:28" s="18" customFormat="1" ht="33" hidden="1" customHeight="1" outlineLevel="1" x14ac:dyDescent="0.25">
      <c r="A49" s="20">
        <v>29</v>
      </c>
      <c r="B49" s="10" t="s">
        <v>204</v>
      </c>
      <c r="C49" s="10" t="s">
        <v>205</v>
      </c>
      <c r="D49" s="41" t="s">
        <v>210</v>
      </c>
      <c r="E49" s="10">
        <v>10</v>
      </c>
      <c r="F49" s="41" t="s">
        <v>211</v>
      </c>
      <c r="G49" s="26" t="s">
        <v>212</v>
      </c>
      <c r="H49" s="17" t="s">
        <v>213</v>
      </c>
      <c r="I49" s="10" t="s">
        <v>205</v>
      </c>
      <c r="J49" s="10" t="s">
        <v>209</v>
      </c>
      <c r="K49" s="10" t="s">
        <v>214</v>
      </c>
      <c r="L49" s="10"/>
      <c r="M49" s="10"/>
      <c r="N49" s="10">
        <v>20</v>
      </c>
      <c r="O49" s="10"/>
      <c r="P49" s="10"/>
      <c r="Q49" s="10"/>
      <c r="R49" s="9">
        <f t="shared" si="0"/>
        <v>0</v>
      </c>
      <c r="S49" s="9">
        <v>1.3</v>
      </c>
      <c r="T49" s="9">
        <f t="shared" si="1"/>
        <v>1.3</v>
      </c>
      <c r="U49" s="27"/>
      <c r="V49" s="27"/>
      <c r="W49" s="27"/>
      <c r="X49" s="27"/>
      <c r="Y49" s="10"/>
      <c r="Z49" s="27" t="s">
        <v>73</v>
      </c>
      <c r="AA49" s="28"/>
    </row>
    <row r="50" spans="1:28" s="18" customFormat="1" ht="54" hidden="1" customHeight="1" outlineLevel="1" x14ac:dyDescent="0.25">
      <c r="A50" s="20">
        <v>30</v>
      </c>
      <c r="B50" s="10" t="s">
        <v>204</v>
      </c>
      <c r="C50" s="10" t="s">
        <v>205</v>
      </c>
      <c r="D50" s="41" t="s">
        <v>215</v>
      </c>
      <c r="E50" s="10">
        <v>10</v>
      </c>
      <c r="F50" s="41" t="s">
        <v>216</v>
      </c>
      <c r="G50" s="26" t="s">
        <v>217</v>
      </c>
      <c r="H50" s="17" t="s">
        <v>167</v>
      </c>
      <c r="I50" s="10" t="s">
        <v>205</v>
      </c>
      <c r="J50" s="10" t="s">
        <v>209</v>
      </c>
      <c r="K50" s="10" t="s">
        <v>214</v>
      </c>
      <c r="L50" s="10"/>
      <c r="M50" s="10"/>
      <c r="N50" s="10">
        <v>31</v>
      </c>
      <c r="O50" s="10"/>
      <c r="P50" s="10"/>
      <c r="Q50" s="10"/>
      <c r="R50" s="9">
        <f t="shared" si="0"/>
        <v>0</v>
      </c>
      <c r="S50" s="9">
        <v>4.8899999999999997</v>
      </c>
      <c r="T50" s="9">
        <f t="shared" si="1"/>
        <v>4.8899999999999997</v>
      </c>
      <c r="U50" s="27"/>
      <c r="V50" s="27"/>
      <c r="W50" s="27"/>
      <c r="X50" s="27"/>
      <c r="Y50" s="10"/>
      <c r="Z50" s="27" t="s">
        <v>73</v>
      </c>
      <c r="AA50" s="28"/>
    </row>
    <row r="51" spans="1:28" s="18" customFormat="1" ht="39" hidden="1" customHeight="1" outlineLevel="1" x14ac:dyDescent="0.25">
      <c r="A51" s="20">
        <v>31</v>
      </c>
      <c r="B51" s="10" t="s">
        <v>204</v>
      </c>
      <c r="C51" s="10" t="s">
        <v>205</v>
      </c>
      <c r="D51" s="41" t="s">
        <v>215</v>
      </c>
      <c r="E51" s="10">
        <v>10</v>
      </c>
      <c r="F51" s="41" t="s">
        <v>218</v>
      </c>
      <c r="G51" s="26" t="s">
        <v>219</v>
      </c>
      <c r="H51" s="17" t="s">
        <v>84</v>
      </c>
      <c r="I51" s="10" t="s">
        <v>205</v>
      </c>
      <c r="J51" s="10" t="s">
        <v>209</v>
      </c>
      <c r="K51" s="10" t="s">
        <v>214</v>
      </c>
      <c r="L51" s="10"/>
      <c r="M51" s="10"/>
      <c r="N51" s="10">
        <v>34</v>
      </c>
      <c r="O51" s="10"/>
      <c r="P51" s="10"/>
      <c r="Q51" s="10"/>
      <c r="R51" s="9">
        <f t="shared" si="0"/>
        <v>0</v>
      </c>
      <c r="S51" s="9">
        <v>1.8</v>
      </c>
      <c r="T51" s="9">
        <f t="shared" si="1"/>
        <v>1.8</v>
      </c>
      <c r="U51" s="27"/>
      <c r="V51" s="27"/>
      <c r="W51" s="27"/>
      <c r="X51" s="27"/>
      <c r="Y51" s="10"/>
      <c r="Z51" s="27" t="s">
        <v>73</v>
      </c>
      <c r="AA51" s="28"/>
    </row>
    <row r="52" spans="1:28" s="18" customFormat="1" ht="39" hidden="1" customHeight="1" outlineLevel="1" x14ac:dyDescent="0.25">
      <c r="A52" s="20">
        <v>32</v>
      </c>
      <c r="B52" s="10" t="s">
        <v>204</v>
      </c>
      <c r="C52" s="10" t="s">
        <v>205</v>
      </c>
      <c r="D52" s="41" t="s">
        <v>220</v>
      </c>
      <c r="E52" s="10">
        <v>10</v>
      </c>
      <c r="F52" s="41" t="s">
        <v>221</v>
      </c>
      <c r="G52" s="26" t="s">
        <v>222</v>
      </c>
      <c r="H52" s="17" t="s">
        <v>223</v>
      </c>
      <c r="I52" s="10" t="s">
        <v>205</v>
      </c>
      <c r="J52" s="10" t="s">
        <v>209</v>
      </c>
      <c r="K52" s="10" t="s">
        <v>214</v>
      </c>
      <c r="L52" s="10"/>
      <c r="M52" s="10"/>
      <c r="N52" s="10">
        <v>33</v>
      </c>
      <c r="O52" s="10"/>
      <c r="P52" s="10"/>
      <c r="Q52" s="10"/>
      <c r="R52" s="9">
        <f t="shared" si="0"/>
        <v>0</v>
      </c>
      <c r="S52" s="9">
        <v>7.7</v>
      </c>
      <c r="T52" s="9">
        <f t="shared" si="1"/>
        <v>7.7</v>
      </c>
      <c r="U52" s="27"/>
      <c r="V52" s="27"/>
      <c r="W52" s="27"/>
      <c r="X52" s="27"/>
      <c r="Y52" s="10"/>
      <c r="Z52" s="27" t="s">
        <v>73</v>
      </c>
      <c r="AA52" s="28"/>
    </row>
    <row r="53" spans="1:28" s="18" customFormat="1" ht="33" hidden="1" customHeight="1" outlineLevel="1" x14ac:dyDescent="0.25">
      <c r="A53" s="20">
        <v>33</v>
      </c>
      <c r="B53" s="10" t="s">
        <v>204</v>
      </c>
      <c r="C53" s="10" t="s">
        <v>205</v>
      </c>
      <c r="D53" s="41" t="s">
        <v>224</v>
      </c>
      <c r="E53" s="10">
        <v>10</v>
      </c>
      <c r="F53" s="41" t="s">
        <v>225</v>
      </c>
      <c r="G53" s="26" t="s">
        <v>226</v>
      </c>
      <c r="H53" s="17" t="s">
        <v>227</v>
      </c>
      <c r="I53" s="10" t="s">
        <v>205</v>
      </c>
      <c r="J53" s="10" t="s">
        <v>209</v>
      </c>
      <c r="K53" s="10" t="s">
        <v>228</v>
      </c>
      <c r="L53" s="10"/>
      <c r="M53" s="10"/>
      <c r="N53" s="10">
        <v>68</v>
      </c>
      <c r="O53" s="10"/>
      <c r="P53" s="10"/>
      <c r="Q53" s="10"/>
      <c r="R53" s="9">
        <f t="shared" si="0"/>
        <v>0</v>
      </c>
      <c r="S53" s="9">
        <v>3.79</v>
      </c>
      <c r="T53" s="9">
        <f t="shared" si="1"/>
        <v>3.79</v>
      </c>
      <c r="U53" s="27"/>
      <c r="V53" s="27"/>
      <c r="W53" s="27"/>
      <c r="X53" s="27"/>
      <c r="Y53" s="10"/>
      <c r="Z53" s="27" t="s">
        <v>138</v>
      </c>
      <c r="AA53" s="28"/>
    </row>
    <row r="54" spans="1:28" s="18" customFormat="1" ht="33" hidden="1" customHeight="1" outlineLevel="1" x14ac:dyDescent="0.25">
      <c r="A54" s="20">
        <v>34</v>
      </c>
      <c r="B54" s="10" t="s">
        <v>204</v>
      </c>
      <c r="C54" s="10" t="s">
        <v>205</v>
      </c>
      <c r="D54" s="41" t="s">
        <v>229</v>
      </c>
      <c r="E54" s="10">
        <v>10</v>
      </c>
      <c r="F54" s="41" t="s">
        <v>230</v>
      </c>
      <c r="G54" s="26" t="s">
        <v>231</v>
      </c>
      <c r="H54" s="17" t="s">
        <v>232</v>
      </c>
      <c r="I54" s="10" t="s">
        <v>205</v>
      </c>
      <c r="J54" s="10" t="s">
        <v>209</v>
      </c>
      <c r="K54" s="10" t="s">
        <v>233</v>
      </c>
      <c r="L54" s="10"/>
      <c r="M54" s="10"/>
      <c r="N54" s="10">
        <v>97</v>
      </c>
      <c r="O54" s="10"/>
      <c r="P54" s="10"/>
      <c r="Q54" s="10"/>
      <c r="R54" s="9">
        <f t="shared" si="0"/>
        <v>0</v>
      </c>
      <c r="S54" s="9">
        <v>5.48</v>
      </c>
      <c r="T54" s="9">
        <f t="shared" si="1"/>
        <v>5.48</v>
      </c>
      <c r="U54" s="27"/>
      <c r="V54" s="27"/>
      <c r="W54" s="27"/>
      <c r="X54" s="27"/>
      <c r="Y54" s="10"/>
      <c r="Z54" s="27" t="s">
        <v>54</v>
      </c>
      <c r="AA54" s="28"/>
    </row>
    <row r="55" spans="1:28" s="18" customFormat="1" ht="54" hidden="1" customHeight="1" outlineLevel="1" x14ac:dyDescent="0.25">
      <c r="A55" s="20">
        <v>35</v>
      </c>
      <c r="B55" s="10" t="s">
        <v>234</v>
      </c>
      <c r="C55" s="10" t="s">
        <v>235</v>
      </c>
      <c r="D55" s="21" t="s">
        <v>236</v>
      </c>
      <c r="E55" s="10">
        <v>10</v>
      </c>
      <c r="F55" s="10" t="s">
        <v>237</v>
      </c>
      <c r="G55" s="29" t="s">
        <v>238</v>
      </c>
      <c r="H55" s="10">
        <v>18</v>
      </c>
      <c r="I55" s="10" t="s">
        <v>235</v>
      </c>
      <c r="J55" s="10" t="s">
        <v>239</v>
      </c>
      <c r="K55" s="10" t="s">
        <v>240</v>
      </c>
      <c r="L55" s="10"/>
      <c r="M55" s="10"/>
      <c r="N55" s="10">
        <v>30</v>
      </c>
      <c r="O55" s="10"/>
      <c r="P55" s="10"/>
      <c r="Q55" s="10"/>
      <c r="R55" s="9">
        <f t="shared" si="0"/>
        <v>0</v>
      </c>
      <c r="S55" s="9">
        <v>18.344999999999999</v>
      </c>
      <c r="T55" s="9">
        <f t="shared" si="1"/>
        <v>18.344999999999999</v>
      </c>
      <c r="U55" s="30"/>
      <c r="V55" s="30"/>
      <c r="W55" s="30"/>
      <c r="X55" s="30"/>
      <c r="Y55" s="30"/>
      <c r="Z55" s="245" t="s">
        <v>138</v>
      </c>
      <c r="AA55" s="22"/>
    </row>
    <row r="56" spans="1:28" s="18" customFormat="1" ht="33" hidden="1" customHeight="1" outlineLevel="1" x14ac:dyDescent="0.25">
      <c r="A56" s="20">
        <v>36</v>
      </c>
      <c r="B56" s="10" t="s">
        <v>234</v>
      </c>
      <c r="C56" s="10" t="s">
        <v>235</v>
      </c>
      <c r="D56" s="21" t="s">
        <v>236</v>
      </c>
      <c r="E56" s="10">
        <v>10</v>
      </c>
      <c r="F56" s="10" t="s">
        <v>237</v>
      </c>
      <c r="G56" s="29" t="s">
        <v>241</v>
      </c>
      <c r="H56" s="10">
        <v>18</v>
      </c>
      <c r="I56" s="10" t="s">
        <v>235</v>
      </c>
      <c r="J56" s="10" t="s">
        <v>242</v>
      </c>
      <c r="K56" s="10" t="s">
        <v>240</v>
      </c>
      <c r="L56" s="10"/>
      <c r="M56" s="10"/>
      <c r="N56" s="10">
        <v>30</v>
      </c>
      <c r="O56" s="10"/>
      <c r="P56" s="10">
        <f>1.774/2-0.059</f>
        <v>0.82800000000000007</v>
      </c>
      <c r="Q56" s="10">
        <f>1.774/2-0.059</f>
        <v>0.82800000000000007</v>
      </c>
      <c r="R56" s="9">
        <f t="shared" si="0"/>
        <v>1.6560000000000001</v>
      </c>
      <c r="S56" s="9">
        <v>0</v>
      </c>
      <c r="T56" s="9">
        <f t="shared" si="1"/>
        <v>1.6560000000000001</v>
      </c>
      <c r="U56" s="31"/>
      <c r="V56" s="31"/>
      <c r="W56" s="31"/>
      <c r="X56" s="31"/>
      <c r="Y56" s="31"/>
      <c r="Z56" s="245" t="s">
        <v>73</v>
      </c>
      <c r="AA56" s="22" t="s">
        <v>243</v>
      </c>
    </row>
    <row r="57" spans="1:28" s="18" customFormat="1" ht="54" hidden="1" customHeight="1" outlineLevel="1" x14ac:dyDescent="0.25">
      <c r="A57" s="20">
        <v>37</v>
      </c>
      <c r="B57" s="10" t="s">
        <v>244</v>
      </c>
      <c r="C57" s="10" t="s">
        <v>245</v>
      </c>
      <c r="D57" s="10" t="s">
        <v>246</v>
      </c>
      <c r="E57" s="10">
        <v>10</v>
      </c>
      <c r="F57" s="10" t="s">
        <v>247</v>
      </c>
      <c r="G57" s="23" t="s">
        <v>248</v>
      </c>
      <c r="H57" s="10">
        <v>18</v>
      </c>
      <c r="I57" s="10" t="s">
        <v>245</v>
      </c>
      <c r="J57" s="10" t="s">
        <v>249</v>
      </c>
      <c r="K57" s="10" t="s">
        <v>250</v>
      </c>
      <c r="L57" s="10"/>
      <c r="M57" s="10"/>
      <c r="N57" s="10">
        <v>40</v>
      </c>
      <c r="O57" s="10"/>
      <c r="P57" s="10"/>
      <c r="Q57" s="10"/>
      <c r="R57" s="9">
        <f t="shared" si="0"/>
        <v>0</v>
      </c>
      <c r="S57" s="9">
        <v>8.98</v>
      </c>
      <c r="T57" s="9">
        <f t="shared" si="1"/>
        <v>8.98</v>
      </c>
      <c r="U57" s="10"/>
      <c r="V57" s="10"/>
      <c r="W57" s="10"/>
      <c r="X57" s="10"/>
      <c r="Y57" s="10"/>
      <c r="Z57" s="10" t="s">
        <v>73</v>
      </c>
      <c r="AA57" s="22" t="s">
        <v>86</v>
      </c>
    </row>
    <row r="58" spans="1:28" s="39" customFormat="1" ht="23.25" hidden="1" collapsed="1" thickBot="1" x14ac:dyDescent="0.3">
      <c r="A58" s="32"/>
      <c r="B58" s="33"/>
      <c r="C58" s="33"/>
      <c r="D58" s="34" t="s">
        <v>251</v>
      </c>
      <c r="E58" s="34"/>
      <c r="F58" s="34"/>
      <c r="G58" s="34"/>
      <c r="H58" s="34"/>
      <c r="I58" s="34"/>
      <c r="J58" s="34"/>
      <c r="K58" s="34"/>
      <c r="L58" s="34"/>
      <c r="M58" s="34"/>
      <c r="N58" s="34"/>
      <c r="O58" s="35">
        <f>SUM(O13:O57)</f>
        <v>0</v>
      </c>
      <c r="P58" s="34">
        <f t="shared" ref="P58:Y58" si="2">SUM(P13:P57)</f>
        <v>13.047999999999998</v>
      </c>
      <c r="Q58" s="34">
        <f t="shared" si="2"/>
        <v>13.047999999999998</v>
      </c>
      <c r="R58" s="34">
        <f t="shared" si="2"/>
        <v>26.095999999999997</v>
      </c>
      <c r="S58" s="36">
        <f t="shared" si="2"/>
        <v>329.53899999999999</v>
      </c>
      <c r="T58" s="34">
        <f t="shared" si="2"/>
        <v>355.63500000000005</v>
      </c>
      <c r="U58" s="34">
        <f t="shared" si="2"/>
        <v>0</v>
      </c>
      <c r="V58" s="34">
        <f t="shared" si="2"/>
        <v>0</v>
      </c>
      <c r="W58" s="34">
        <f t="shared" si="2"/>
        <v>0</v>
      </c>
      <c r="X58" s="34">
        <f t="shared" si="2"/>
        <v>0</v>
      </c>
      <c r="Y58" s="34">
        <f t="shared" si="2"/>
        <v>0</v>
      </c>
      <c r="Z58" s="33"/>
      <c r="AA58" s="37"/>
      <c r="AB58" s="38"/>
    </row>
    <row r="59" spans="1:28" s="40" customFormat="1" ht="22.5" hidden="1" x14ac:dyDescent="0.25">
      <c r="A59" s="433" t="s">
        <v>252</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5"/>
    </row>
    <row r="60" spans="1:28" s="18" customFormat="1" ht="47.25" hidden="1" outlineLevel="1" x14ac:dyDescent="0.25">
      <c r="A60" s="20">
        <v>1</v>
      </c>
      <c r="B60" s="10" t="s">
        <v>253</v>
      </c>
      <c r="C60" s="10" t="s">
        <v>254</v>
      </c>
      <c r="D60" s="25" t="s">
        <v>255</v>
      </c>
      <c r="E60" s="10">
        <v>35</v>
      </c>
      <c r="F60" s="25" t="s">
        <v>256</v>
      </c>
      <c r="G60" s="26" t="s">
        <v>257</v>
      </c>
      <c r="H60" s="10" t="s">
        <v>258</v>
      </c>
      <c r="I60" s="10" t="s">
        <v>254</v>
      </c>
      <c r="J60" s="10" t="s">
        <v>259</v>
      </c>
      <c r="K60" s="10" t="s">
        <v>260</v>
      </c>
      <c r="L60" s="10"/>
      <c r="M60" s="10"/>
      <c r="N60" s="10">
        <v>63</v>
      </c>
      <c r="O60" s="10"/>
      <c r="P60" s="10"/>
      <c r="Q60" s="10"/>
      <c r="R60" s="9">
        <f t="shared" si="0"/>
        <v>0</v>
      </c>
      <c r="S60" s="9">
        <v>18.649000000000001</v>
      </c>
      <c r="T60" s="9">
        <f t="shared" ref="T60:T71" si="3">S60+R60</f>
        <v>18.649000000000001</v>
      </c>
      <c r="U60" s="27"/>
      <c r="V60" s="27"/>
      <c r="W60" s="27"/>
      <c r="X60" s="27"/>
      <c r="Y60" s="10"/>
      <c r="Z60" s="27" t="s">
        <v>138</v>
      </c>
      <c r="AA60" s="28"/>
    </row>
    <row r="61" spans="1:28" s="18" customFormat="1" ht="31.5" hidden="1" outlineLevel="1" x14ac:dyDescent="0.25">
      <c r="A61" s="20">
        <v>2</v>
      </c>
      <c r="B61" s="10" t="s">
        <v>253</v>
      </c>
      <c r="C61" s="10" t="s">
        <v>254</v>
      </c>
      <c r="D61" s="25" t="s">
        <v>261</v>
      </c>
      <c r="E61" s="10">
        <v>35</v>
      </c>
      <c r="F61" s="25" t="s">
        <v>262</v>
      </c>
      <c r="G61" s="26" t="s">
        <v>263</v>
      </c>
      <c r="H61" s="17" t="s">
        <v>264</v>
      </c>
      <c r="I61" s="10" t="s">
        <v>254</v>
      </c>
      <c r="J61" s="10" t="s">
        <v>259</v>
      </c>
      <c r="K61" s="10" t="s">
        <v>265</v>
      </c>
      <c r="L61" s="10"/>
      <c r="M61" s="10"/>
      <c r="N61" s="10">
        <v>146.5</v>
      </c>
      <c r="O61" s="10"/>
      <c r="P61" s="10"/>
      <c r="Q61" s="10"/>
      <c r="R61" s="9">
        <f t="shared" si="0"/>
        <v>0</v>
      </c>
      <c r="S61" s="9">
        <v>13.09</v>
      </c>
      <c r="T61" s="9">
        <f t="shared" si="3"/>
        <v>13.09</v>
      </c>
      <c r="U61" s="27"/>
      <c r="V61" s="27"/>
      <c r="W61" s="27"/>
      <c r="X61" s="27"/>
      <c r="Y61" s="10"/>
      <c r="Z61" s="27" t="s">
        <v>73</v>
      </c>
      <c r="AA61" s="28"/>
    </row>
    <row r="62" spans="1:28" s="18" customFormat="1" ht="98.25" hidden="1" customHeight="1" outlineLevel="1" x14ac:dyDescent="0.25">
      <c r="A62" s="425">
        <v>3</v>
      </c>
      <c r="B62" s="427" t="s">
        <v>253</v>
      </c>
      <c r="C62" s="427" t="s">
        <v>254</v>
      </c>
      <c r="D62" s="457" t="s">
        <v>266</v>
      </c>
      <c r="E62" s="427">
        <v>35</v>
      </c>
      <c r="F62" s="25" t="s">
        <v>267</v>
      </c>
      <c r="G62" s="26" t="s">
        <v>268</v>
      </c>
      <c r="H62" s="17" t="s">
        <v>269</v>
      </c>
      <c r="I62" s="10" t="s">
        <v>254</v>
      </c>
      <c r="J62" s="427" t="s">
        <v>259</v>
      </c>
      <c r="K62" s="427" t="s">
        <v>270</v>
      </c>
      <c r="L62" s="10"/>
      <c r="M62" s="10"/>
      <c r="N62" s="427">
        <v>267.5</v>
      </c>
      <c r="O62" s="10"/>
      <c r="P62" s="10"/>
      <c r="Q62" s="10"/>
      <c r="R62" s="9">
        <f t="shared" si="0"/>
        <v>0</v>
      </c>
      <c r="S62" s="9">
        <v>87.216999999999999</v>
      </c>
      <c r="T62" s="9">
        <f t="shared" si="3"/>
        <v>87.216999999999999</v>
      </c>
      <c r="U62" s="27"/>
      <c r="V62" s="27"/>
      <c r="W62" s="27"/>
      <c r="X62" s="27"/>
      <c r="Y62" s="10"/>
      <c r="Z62" s="27" t="s">
        <v>78</v>
      </c>
      <c r="AA62" s="28"/>
    </row>
    <row r="63" spans="1:28" s="18" customFormat="1" ht="33" hidden="1" customHeight="1" outlineLevel="1" x14ac:dyDescent="0.25">
      <c r="A63" s="447"/>
      <c r="B63" s="428"/>
      <c r="C63" s="428"/>
      <c r="D63" s="428"/>
      <c r="E63" s="428"/>
      <c r="F63" s="25" t="s">
        <v>267</v>
      </c>
      <c r="G63" s="26" t="s">
        <v>271</v>
      </c>
      <c r="H63" s="17" t="s">
        <v>272</v>
      </c>
      <c r="I63" s="10" t="s">
        <v>254</v>
      </c>
      <c r="J63" s="428"/>
      <c r="K63" s="428"/>
      <c r="L63" s="19"/>
      <c r="M63" s="19"/>
      <c r="N63" s="428"/>
      <c r="O63" s="10"/>
      <c r="P63" s="10">
        <f>8.318/2</f>
        <v>4.1589999999999998</v>
      </c>
      <c r="Q63" s="10">
        <f>8.318/2</f>
        <v>4.1589999999999998</v>
      </c>
      <c r="R63" s="9">
        <f t="shared" si="0"/>
        <v>8.3179999999999996</v>
      </c>
      <c r="S63" s="9">
        <v>0</v>
      </c>
      <c r="T63" s="9">
        <f t="shared" si="3"/>
        <v>8.3179999999999996</v>
      </c>
      <c r="U63" s="27"/>
      <c r="V63" s="27"/>
      <c r="W63" s="27"/>
      <c r="X63" s="27"/>
      <c r="Y63" s="10"/>
      <c r="Z63" s="27" t="s">
        <v>78</v>
      </c>
      <c r="AA63" s="28" t="s">
        <v>86</v>
      </c>
    </row>
    <row r="64" spans="1:28" s="18" customFormat="1" ht="57.75" hidden="1" customHeight="1" outlineLevel="1" x14ac:dyDescent="0.25">
      <c r="A64" s="425">
        <v>4</v>
      </c>
      <c r="B64" s="427" t="s">
        <v>253</v>
      </c>
      <c r="C64" s="427" t="s">
        <v>254</v>
      </c>
      <c r="D64" s="457" t="s">
        <v>273</v>
      </c>
      <c r="E64" s="427">
        <v>35</v>
      </c>
      <c r="F64" s="457" t="s">
        <v>274</v>
      </c>
      <c r="G64" s="42" t="s">
        <v>275</v>
      </c>
      <c r="H64" s="10" t="s">
        <v>276</v>
      </c>
      <c r="I64" s="10" t="s">
        <v>254</v>
      </c>
      <c r="J64" s="427" t="s">
        <v>259</v>
      </c>
      <c r="K64" s="427" t="s">
        <v>277</v>
      </c>
      <c r="L64" s="10"/>
      <c r="M64" s="10"/>
      <c r="N64" s="427">
        <v>123</v>
      </c>
      <c r="O64" s="10"/>
      <c r="P64" s="10"/>
      <c r="Q64" s="10"/>
      <c r="R64" s="9">
        <f t="shared" si="0"/>
        <v>0</v>
      </c>
      <c r="S64" s="9">
        <v>17.77</v>
      </c>
      <c r="T64" s="9">
        <f t="shared" si="3"/>
        <v>17.77</v>
      </c>
      <c r="U64" s="27"/>
      <c r="V64" s="27"/>
      <c r="W64" s="27"/>
      <c r="X64" s="27"/>
      <c r="Y64" s="10"/>
      <c r="Z64" s="248" t="s">
        <v>138</v>
      </c>
      <c r="AA64" s="28"/>
    </row>
    <row r="65" spans="1:28" s="18" customFormat="1" ht="33" hidden="1" customHeight="1" outlineLevel="1" x14ac:dyDescent="0.25">
      <c r="A65" s="447"/>
      <c r="B65" s="428"/>
      <c r="C65" s="428"/>
      <c r="D65" s="428"/>
      <c r="E65" s="428"/>
      <c r="F65" s="428"/>
      <c r="G65" s="26" t="s">
        <v>278</v>
      </c>
      <c r="H65" s="10">
        <v>22</v>
      </c>
      <c r="I65" s="10" t="s">
        <v>254</v>
      </c>
      <c r="J65" s="428"/>
      <c r="K65" s="428"/>
      <c r="L65" s="19"/>
      <c r="M65" s="19"/>
      <c r="N65" s="428"/>
      <c r="O65" s="10"/>
      <c r="P65" s="10">
        <v>0.16500000000000001</v>
      </c>
      <c r="Q65" s="10">
        <v>0.16500000000000001</v>
      </c>
      <c r="R65" s="9">
        <f t="shared" si="0"/>
        <v>0.33</v>
      </c>
      <c r="S65" s="9">
        <v>0</v>
      </c>
      <c r="T65" s="9">
        <f t="shared" si="3"/>
        <v>0.33</v>
      </c>
      <c r="U65" s="27"/>
      <c r="V65" s="27"/>
      <c r="W65" s="27"/>
      <c r="X65" s="27"/>
      <c r="Y65" s="10"/>
      <c r="Z65" s="245" t="s">
        <v>73</v>
      </c>
      <c r="AA65" s="28" t="s">
        <v>86</v>
      </c>
    </row>
    <row r="66" spans="1:28" s="18" customFormat="1" ht="59.25" hidden="1" customHeight="1" outlineLevel="1" x14ac:dyDescent="0.25">
      <c r="A66" s="20">
        <v>5</v>
      </c>
      <c r="B66" s="10" t="s">
        <v>253</v>
      </c>
      <c r="C66" s="10" t="s">
        <v>254</v>
      </c>
      <c r="D66" s="25" t="s">
        <v>279</v>
      </c>
      <c r="E66" s="10">
        <v>35</v>
      </c>
      <c r="F66" s="25" t="s">
        <v>280</v>
      </c>
      <c r="G66" s="26" t="s">
        <v>281</v>
      </c>
      <c r="H66" s="10" t="s">
        <v>282</v>
      </c>
      <c r="I66" s="10" t="s">
        <v>254</v>
      </c>
      <c r="J66" s="427" t="s">
        <v>259</v>
      </c>
      <c r="K66" s="427" t="s">
        <v>283</v>
      </c>
      <c r="L66" s="10"/>
      <c r="M66" s="10"/>
      <c r="N66" s="427">
        <v>93</v>
      </c>
      <c r="O66" s="10"/>
      <c r="P66" s="10"/>
      <c r="Q66" s="10"/>
      <c r="R66" s="9">
        <f t="shared" si="0"/>
        <v>0</v>
      </c>
      <c r="S66" s="9">
        <v>117.01300000000001</v>
      </c>
      <c r="T66" s="9">
        <f t="shared" si="3"/>
        <v>117.01300000000001</v>
      </c>
      <c r="U66" s="27"/>
      <c r="V66" s="27"/>
      <c r="W66" s="27"/>
      <c r="X66" s="27"/>
      <c r="Y66" s="10"/>
      <c r="Z66" s="27" t="s">
        <v>138</v>
      </c>
      <c r="AA66" s="28"/>
    </row>
    <row r="67" spans="1:28" s="18" customFormat="1" ht="143.25" hidden="1" customHeight="1" outlineLevel="1" x14ac:dyDescent="0.25">
      <c r="A67" s="20">
        <v>6</v>
      </c>
      <c r="B67" s="10" t="s">
        <v>253</v>
      </c>
      <c r="C67" s="10" t="s">
        <v>254</v>
      </c>
      <c r="D67" s="25" t="s">
        <v>279</v>
      </c>
      <c r="E67" s="10">
        <v>35</v>
      </c>
      <c r="F67" s="25" t="s">
        <v>280</v>
      </c>
      <c r="G67" s="26" t="s">
        <v>284</v>
      </c>
      <c r="H67" s="10" t="s">
        <v>276</v>
      </c>
      <c r="I67" s="10" t="s">
        <v>254</v>
      </c>
      <c r="J67" s="428"/>
      <c r="K67" s="428"/>
      <c r="L67" s="19"/>
      <c r="M67" s="19"/>
      <c r="N67" s="428"/>
      <c r="O67" s="43"/>
      <c r="P67" s="43">
        <f>21.751/2</f>
        <v>10.875500000000001</v>
      </c>
      <c r="Q67" s="43">
        <f>21.751/2</f>
        <v>10.875500000000001</v>
      </c>
      <c r="R67" s="9">
        <f t="shared" si="0"/>
        <v>21.751000000000001</v>
      </c>
      <c r="S67" s="9">
        <v>0</v>
      </c>
      <c r="T67" s="9">
        <f t="shared" si="3"/>
        <v>21.751000000000001</v>
      </c>
      <c r="U67" s="27"/>
      <c r="V67" s="27"/>
      <c r="W67" s="27"/>
      <c r="X67" s="27"/>
      <c r="Y67" s="10"/>
      <c r="Z67" s="27" t="s">
        <v>54</v>
      </c>
      <c r="AA67" s="28" t="s">
        <v>86</v>
      </c>
    </row>
    <row r="68" spans="1:28" s="18" customFormat="1" ht="33" hidden="1" customHeight="1" outlineLevel="1" x14ac:dyDescent="0.25">
      <c r="A68" s="425">
        <v>7</v>
      </c>
      <c r="B68" s="427" t="s">
        <v>253</v>
      </c>
      <c r="C68" s="427" t="s">
        <v>254</v>
      </c>
      <c r="D68" s="457" t="s">
        <v>285</v>
      </c>
      <c r="E68" s="427">
        <v>35</v>
      </c>
      <c r="F68" s="457" t="s">
        <v>286</v>
      </c>
      <c r="G68" s="26" t="s">
        <v>287</v>
      </c>
      <c r="H68" s="10">
        <v>21</v>
      </c>
      <c r="I68" s="10" t="s">
        <v>254</v>
      </c>
      <c r="J68" s="427" t="s">
        <v>259</v>
      </c>
      <c r="K68" s="427" t="s">
        <v>288</v>
      </c>
      <c r="L68" s="10"/>
      <c r="M68" s="10"/>
      <c r="N68" s="427">
        <v>92.5</v>
      </c>
      <c r="O68" s="10"/>
      <c r="P68" s="10"/>
      <c r="Q68" s="10"/>
      <c r="R68" s="9">
        <f t="shared" si="0"/>
        <v>0</v>
      </c>
      <c r="S68" s="9">
        <v>0.69299999999999995</v>
      </c>
      <c r="T68" s="9">
        <f t="shared" si="3"/>
        <v>0.69299999999999995</v>
      </c>
      <c r="U68" s="27"/>
      <c r="V68" s="27"/>
      <c r="W68" s="27"/>
      <c r="X68" s="27"/>
      <c r="Y68" s="10"/>
      <c r="Z68" s="27" t="s">
        <v>78</v>
      </c>
      <c r="AA68" s="28"/>
    </row>
    <row r="69" spans="1:28" s="18" customFormat="1" ht="33" hidden="1" customHeight="1" outlineLevel="1" x14ac:dyDescent="0.25">
      <c r="A69" s="447"/>
      <c r="B69" s="428"/>
      <c r="C69" s="428"/>
      <c r="D69" s="428"/>
      <c r="E69" s="428"/>
      <c r="F69" s="428"/>
      <c r="G69" s="26" t="s">
        <v>289</v>
      </c>
      <c r="H69" s="10" t="s">
        <v>290</v>
      </c>
      <c r="I69" s="10" t="s">
        <v>254</v>
      </c>
      <c r="J69" s="428"/>
      <c r="K69" s="428"/>
      <c r="L69" s="19"/>
      <c r="M69" s="19"/>
      <c r="N69" s="428"/>
      <c r="O69" s="10"/>
      <c r="P69" s="10">
        <v>2.0009999999999999</v>
      </c>
      <c r="Q69" s="10">
        <v>2.0009999999999999</v>
      </c>
      <c r="R69" s="9">
        <f t="shared" si="0"/>
        <v>4.0019999999999998</v>
      </c>
      <c r="S69" s="9">
        <v>0</v>
      </c>
      <c r="T69" s="9">
        <f t="shared" si="3"/>
        <v>4.0019999999999998</v>
      </c>
      <c r="U69" s="27"/>
      <c r="V69" s="27"/>
      <c r="W69" s="27"/>
      <c r="X69" s="27"/>
      <c r="Y69" s="10"/>
      <c r="Z69" s="27" t="s">
        <v>78</v>
      </c>
      <c r="AA69" s="28" t="s">
        <v>86</v>
      </c>
    </row>
    <row r="70" spans="1:28" s="18" customFormat="1" ht="33" hidden="1" customHeight="1" outlineLevel="1" x14ac:dyDescent="0.25">
      <c r="A70" s="425">
        <v>8</v>
      </c>
      <c r="B70" s="427" t="s">
        <v>253</v>
      </c>
      <c r="C70" s="427" t="s">
        <v>254</v>
      </c>
      <c r="D70" s="457" t="s">
        <v>291</v>
      </c>
      <c r="E70" s="427">
        <v>35</v>
      </c>
      <c r="F70" s="457" t="s">
        <v>292</v>
      </c>
      <c r="G70" s="26" t="s">
        <v>287</v>
      </c>
      <c r="H70" s="10" t="s">
        <v>293</v>
      </c>
      <c r="I70" s="10" t="s">
        <v>254</v>
      </c>
      <c r="J70" s="427" t="s">
        <v>259</v>
      </c>
      <c r="K70" s="427" t="s">
        <v>288</v>
      </c>
      <c r="L70" s="10"/>
      <c r="M70" s="10"/>
      <c r="N70" s="427">
        <v>92.5</v>
      </c>
      <c r="O70" s="10"/>
      <c r="P70" s="10"/>
      <c r="Q70" s="10"/>
      <c r="R70" s="9">
        <f t="shared" si="0"/>
        <v>0</v>
      </c>
      <c r="S70" s="9">
        <v>0.69599999999999995</v>
      </c>
      <c r="T70" s="9">
        <f t="shared" si="3"/>
        <v>0.69599999999999995</v>
      </c>
      <c r="U70" s="27"/>
      <c r="V70" s="27"/>
      <c r="W70" s="27"/>
      <c r="X70" s="27"/>
      <c r="Y70" s="10"/>
      <c r="Z70" s="27" t="s">
        <v>78</v>
      </c>
      <c r="AA70" s="28"/>
    </row>
    <row r="71" spans="1:28" s="18" customFormat="1" ht="33" hidden="1" customHeight="1" outlineLevel="1" x14ac:dyDescent="0.25">
      <c r="A71" s="425"/>
      <c r="B71" s="427"/>
      <c r="C71" s="428"/>
      <c r="D71" s="428"/>
      <c r="E71" s="428"/>
      <c r="F71" s="428"/>
      <c r="G71" s="44" t="s">
        <v>294</v>
      </c>
      <c r="H71" s="10" t="s">
        <v>290</v>
      </c>
      <c r="I71" s="10" t="s">
        <v>254</v>
      </c>
      <c r="J71" s="428"/>
      <c r="K71" s="428"/>
      <c r="L71" s="19"/>
      <c r="M71" s="19"/>
      <c r="N71" s="428"/>
      <c r="O71" s="10"/>
      <c r="P71" s="43">
        <f>4.103/2</f>
        <v>2.0514999999999999</v>
      </c>
      <c r="Q71" s="43">
        <f>4.103/2</f>
        <v>2.0514999999999999</v>
      </c>
      <c r="R71" s="9">
        <f t="shared" si="0"/>
        <v>4.1029999999999998</v>
      </c>
      <c r="S71" s="9">
        <v>0</v>
      </c>
      <c r="T71" s="9">
        <f t="shared" si="3"/>
        <v>4.1029999999999998</v>
      </c>
      <c r="U71" s="27"/>
      <c r="V71" s="27"/>
      <c r="W71" s="27"/>
      <c r="X71" s="27"/>
      <c r="Y71" s="10"/>
      <c r="Z71" s="27" t="s">
        <v>78</v>
      </c>
      <c r="AA71" s="28" t="s">
        <v>86</v>
      </c>
    </row>
    <row r="72" spans="1:28" s="39" customFormat="1" ht="22.5" hidden="1" collapsed="1" x14ac:dyDescent="0.25">
      <c r="A72" s="45"/>
      <c r="B72" s="46"/>
      <c r="C72" s="46"/>
      <c r="D72" s="47" t="s">
        <v>295</v>
      </c>
      <c r="E72" s="47"/>
      <c r="F72" s="47"/>
      <c r="G72" s="47"/>
      <c r="H72" s="47"/>
      <c r="I72" s="47"/>
      <c r="J72" s="47"/>
      <c r="K72" s="47"/>
      <c r="L72" s="47"/>
      <c r="M72" s="47"/>
      <c r="N72" s="47"/>
      <c r="O72" s="48">
        <f>SUM(O60:O71)</f>
        <v>0</v>
      </c>
      <c r="P72" s="49">
        <f t="shared" ref="P72:Y72" si="4">SUM(P60:P71)</f>
        <v>19.252000000000002</v>
      </c>
      <c r="Q72" s="49">
        <f t="shared" si="4"/>
        <v>19.252000000000002</v>
      </c>
      <c r="R72" s="47">
        <f t="shared" si="4"/>
        <v>38.504000000000005</v>
      </c>
      <c r="S72" s="48">
        <f t="shared" si="4"/>
        <v>255.12800000000001</v>
      </c>
      <c r="T72" s="47">
        <f t="shared" si="4"/>
        <v>293.63200000000006</v>
      </c>
      <c r="U72" s="47">
        <f t="shared" si="4"/>
        <v>0</v>
      </c>
      <c r="V72" s="47">
        <f t="shared" si="4"/>
        <v>0</v>
      </c>
      <c r="W72" s="47">
        <f t="shared" si="4"/>
        <v>0</v>
      </c>
      <c r="X72" s="47">
        <f t="shared" si="4"/>
        <v>0</v>
      </c>
      <c r="Y72" s="47">
        <f t="shared" si="4"/>
        <v>0</v>
      </c>
      <c r="Z72" s="46"/>
      <c r="AA72" s="50"/>
      <c r="AB72" s="38"/>
    </row>
    <row r="73" spans="1:28" s="58" customFormat="1" ht="77.25" hidden="1" thickBot="1" x14ac:dyDescent="0.3">
      <c r="A73" s="51"/>
      <c r="B73" s="52"/>
      <c r="C73" s="52"/>
      <c r="D73" s="53" t="s">
        <v>1430</v>
      </c>
      <c r="E73" s="53"/>
      <c r="F73" s="53"/>
      <c r="G73" s="53"/>
      <c r="H73" s="53"/>
      <c r="I73" s="53"/>
      <c r="J73" s="53"/>
      <c r="K73" s="53"/>
      <c r="L73" s="53"/>
      <c r="M73" s="53"/>
      <c r="N73" s="53"/>
      <c r="O73" s="54">
        <f>SUM(O72,O58)</f>
        <v>0</v>
      </c>
      <c r="P73" s="54">
        <f t="shared" ref="P73:Y73" si="5">SUM(P72,P58)</f>
        <v>32.299999999999997</v>
      </c>
      <c r="Q73" s="54">
        <f t="shared" si="5"/>
        <v>32.299999999999997</v>
      </c>
      <c r="R73" s="53">
        <f t="shared" si="5"/>
        <v>64.599999999999994</v>
      </c>
      <c r="S73" s="54">
        <f t="shared" si="5"/>
        <v>584.66700000000003</v>
      </c>
      <c r="T73" s="53">
        <f t="shared" si="5"/>
        <v>649.26700000000005</v>
      </c>
      <c r="U73" s="55">
        <f t="shared" si="5"/>
        <v>0</v>
      </c>
      <c r="V73" s="55">
        <f t="shared" si="5"/>
        <v>0</v>
      </c>
      <c r="W73" s="55">
        <f t="shared" si="5"/>
        <v>0</v>
      </c>
      <c r="X73" s="55">
        <f t="shared" si="5"/>
        <v>0</v>
      </c>
      <c r="Y73" s="55">
        <f t="shared" si="5"/>
        <v>0</v>
      </c>
      <c r="Z73" s="52"/>
      <c r="AA73" s="56"/>
      <c r="AB73" s="57"/>
    </row>
    <row r="74" spans="1:28" s="15" customFormat="1" ht="27" hidden="1" x14ac:dyDescent="0.25">
      <c r="A74" s="458" t="s">
        <v>296</v>
      </c>
      <c r="B74" s="458"/>
      <c r="C74" s="458"/>
      <c r="D74" s="458"/>
      <c r="E74" s="458"/>
      <c r="F74" s="458"/>
      <c r="G74" s="458"/>
      <c r="H74" s="458"/>
      <c r="I74" s="458"/>
      <c r="J74" s="458"/>
      <c r="K74" s="458"/>
      <c r="L74" s="458"/>
      <c r="M74" s="458"/>
      <c r="N74" s="458"/>
      <c r="O74" s="458"/>
      <c r="P74" s="458"/>
      <c r="Q74" s="458"/>
      <c r="R74" s="458"/>
      <c r="S74" s="458"/>
      <c r="T74" s="458"/>
      <c r="U74" s="458"/>
      <c r="V74" s="458"/>
      <c r="W74" s="458"/>
      <c r="X74" s="458"/>
      <c r="Y74" s="458"/>
      <c r="Z74" s="458"/>
      <c r="AA74" s="458"/>
    </row>
    <row r="75" spans="1:28" s="15" customFormat="1" ht="22.5" hidden="1" x14ac:dyDescent="0.25">
      <c r="A75" s="433" t="s">
        <v>36</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5"/>
    </row>
    <row r="76" spans="1:28" s="66" customFormat="1" ht="33" hidden="1" customHeight="1" x14ac:dyDescent="0.25">
      <c r="A76" s="459">
        <v>1</v>
      </c>
      <c r="B76" s="460" t="s">
        <v>297</v>
      </c>
      <c r="C76" s="460" t="s">
        <v>298</v>
      </c>
      <c r="D76" s="460" t="s">
        <v>299</v>
      </c>
      <c r="E76" s="460">
        <v>10</v>
      </c>
      <c r="F76" s="59" t="s">
        <v>300</v>
      </c>
      <c r="G76" s="60" t="s">
        <v>301</v>
      </c>
      <c r="H76" s="61">
        <v>16</v>
      </c>
      <c r="I76" s="461" t="s">
        <v>298</v>
      </c>
      <c r="J76" s="461" t="s">
        <v>239</v>
      </c>
      <c r="K76" s="461" t="s">
        <v>302</v>
      </c>
      <c r="L76" s="61"/>
      <c r="M76" s="61"/>
      <c r="N76" s="461">
        <v>11</v>
      </c>
      <c r="O76" s="62"/>
      <c r="P76" s="62">
        <f>0.067/2</f>
        <v>3.3500000000000002E-2</v>
      </c>
      <c r="Q76" s="62">
        <f>0.067/2</f>
        <v>3.3500000000000002E-2</v>
      </c>
      <c r="R76" s="63">
        <f>O76+P76+Q76</f>
        <v>6.7000000000000004E-2</v>
      </c>
      <c r="S76" s="64">
        <v>0</v>
      </c>
      <c r="T76" s="63">
        <f t="shared" ref="T76:T86" si="6">S76+R76</f>
        <v>6.7000000000000004E-2</v>
      </c>
      <c r="U76" s="59"/>
      <c r="V76" s="59"/>
      <c r="W76" s="59"/>
      <c r="X76" s="59"/>
      <c r="Y76" s="59"/>
      <c r="Z76" s="59" t="s">
        <v>73</v>
      </c>
      <c r="AA76" s="65" t="s">
        <v>303</v>
      </c>
    </row>
    <row r="77" spans="1:28" s="66" customFormat="1" ht="33" hidden="1" customHeight="1" x14ac:dyDescent="0.25">
      <c r="A77" s="459"/>
      <c r="B77" s="460"/>
      <c r="C77" s="460"/>
      <c r="D77" s="460"/>
      <c r="E77" s="460"/>
      <c r="F77" s="59" t="s">
        <v>300</v>
      </c>
      <c r="G77" s="60" t="s">
        <v>304</v>
      </c>
      <c r="H77" s="61">
        <v>17</v>
      </c>
      <c r="I77" s="461"/>
      <c r="J77" s="461"/>
      <c r="K77" s="461"/>
      <c r="L77" s="61"/>
      <c r="M77" s="61"/>
      <c r="N77" s="461"/>
      <c r="O77" s="62"/>
      <c r="P77" s="62">
        <v>2.1999999999999999E-2</v>
      </c>
      <c r="Q77" s="62">
        <v>2.1999999999999999E-2</v>
      </c>
      <c r="R77" s="63">
        <f t="shared" ref="R77:R140" si="7">O77+P77+Q77</f>
        <v>4.3999999999999997E-2</v>
      </c>
      <c r="S77" s="64">
        <v>0</v>
      </c>
      <c r="T77" s="63">
        <f t="shared" si="6"/>
        <v>4.3999999999999997E-2</v>
      </c>
      <c r="U77" s="59"/>
      <c r="V77" s="59"/>
      <c r="W77" s="59"/>
      <c r="X77" s="59"/>
      <c r="Y77" s="59"/>
      <c r="Z77" s="59" t="s">
        <v>73</v>
      </c>
      <c r="AA77" s="65"/>
    </row>
    <row r="78" spans="1:28" s="66" customFormat="1" ht="33" hidden="1" customHeight="1" x14ac:dyDescent="0.25">
      <c r="A78" s="459"/>
      <c r="B78" s="460"/>
      <c r="C78" s="460"/>
      <c r="D78" s="460"/>
      <c r="E78" s="460"/>
      <c r="F78" s="59" t="s">
        <v>300</v>
      </c>
      <c r="G78" s="60" t="s">
        <v>305</v>
      </c>
      <c r="H78" s="61">
        <v>17</v>
      </c>
      <c r="I78" s="461"/>
      <c r="J78" s="461"/>
      <c r="K78" s="461"/>
      <c r="L78" s="61"/>
      <c r="M78" s="61"/>
      <c r="N78" s="461"/>
      <c r="O78" s="62"/>
      <c r="P78" s="62">
        <v>1.2999999999999999E-2</v>
      </c>
      <c r="Q78" s="62">
        <v>1.2999999999999999E-2</v>
      </c>
      <c r="R78" s="63">
        <f t="shared" si="7"/>
        <v>2.5999999999999999E-2</v>
      </c>
      <c r="S78" s="64">
        <v>0</v>
      </c>
      <c r="T78" s="63">
        <f t="shared" si="6"/>
        <v>2.5999999999999999E-2</v>
      </c>
      <c r="U78" s="59"/>
      <c r="V78" s="59"/>
      <c r="W78" s="59"/>
      <c r="X78" s="59"/>
      <c r="Y78" s="59"/>
      <c r="Z78" s="59" t="s">
        <v>73</v>
      </c>
      <c r="AA78" s="65"/>
    </row>
    <row r="79" spans="1:28" s="66" customFormat="1" ht="33" hidden="1" customHeight="1" x14ac:dyDescent="0.25">
      <c r="A79" s="459"/>
      <c r="B79" s="460"/>
      <c r="C79" s="460"/>
      <c r="D79" s="460"/>
      <c r="E79" s="460"/>
      <c r="F79" s="59" t="s">
        <v>306</v>
      </c>
      <c r="G79" s="60" t="s">
        <v>307</v>
      </c>
      <c r="H79" s="61">
        <v>10</v>
      </c>
      <c r="I79" s="461"/>
      <c r="J79" s="461"/>
      <c r="K79" s="461"/>
      <c r="L79" s="61"/>
      <c r="M79" s="61"/>
      <c r="N79" s="461"/>
      <c r="O79" s="62"/>
      <c r="P79" s="67">
        <f>0.33/2</f>
        <v>0.16500000000000001</v>
      </c>
      <c r="Q79" s="67">
        <f>0.33/2</f>
        <v>0.16500000000000001</v>
      </c>
      <c r="R79" s="63">
        <f t="shared" si="7"/>
        <v>0.33</v>
      </c>
      <c r="S79" s="64">
        <v>0</v>
      </c>
      <c r="T79" s="63">
        <f t="shared" si="6"/>
        <v>0.33</v>
      </c>
      <c r="U79" s="59"/>
      <c r="V79" s="59"/>
      <c r="W79" s="59"/>
      <c r="X79" s="59"/>
      <c r="Y79" s="59"/>
      <c r="Z79" s="59" t="s">
        <v>73</v>
      </c>
      <c r="AA79" s="65" t="s">
        <v>308</v>
      </c>
    </row>
    <row r="80" spans="1:28" s="66" customFormat="1" ht="33" hidden="1" customHeight="1" x14ac:dyDescent="0.25">
      <c r="A80" s="459"/>
      <c r="B80" s="460"/>
      <c r="C80" s="460"/>
      <c r="D80" s="460"/>
      <c r="E80" s="460"/>
      <c r="F80" s="59" t="s">
        <v>306</v>
      </c>
      <c r="G80" s="60" t="s">
        <v>309</v>
      </c>
      <c r="H80" s="61">
        <v>15</v>
      </c>
      <c r="I80" s="461"/>
      <c r="J80" s="461"/>
      <c r="K80" s="461"/>
      <c r="L80" s="61"/>
      <c r="M80" s="61"/>
      <c r="N80" s="461"/>
      <c r="O80" s="62"/>
      <c r="P80" s="67">
        <v>0.01</v>
      </c>
      <c r="Q80" s="67">
        <v>0.01</v>
      </c>
      <c r="R80" s="63">
        <f t="shared" si="7"/>
        <v>0.02</v>
      </c>
      <c r="S80" s="64">
        <v>0</v>
      </c>
      <c r="T80" s="63">
        <f t="shared" si="6"/>
        <v>0.02</v>
      </c>
      <c r="U80" s="59"/>
      <c r="V80" s="59"/>
      <c r="W80" s="59"/>
      <c r="X80" s="59"/>
      <c r="Y80" s="59"/>
      <c r="Z80" s="59" t="s">
        <v>73</v>
      </c>
      <c r="AA80" s="65"/>
    </row>
    <row r="81" spans="1:27" s="66" customFormat="1" ht="33" hidden="1" customHeight="1" x14ac:dyDescent="0.25">
      <c r="A81" s="459"/>
      <c r="B81" s="460"/>
      <c r="C81" s="460"/>
      <c r="D81" s="460"/>
      <c r="E81" s="460"/>
      <c r="F81" s="59" t="s">
        <v>306</v>
      </c>
      <c r="G81" s="60" t="s">
        <v>310</v>
      </c>
      <c r="H81" s="61">
        <v>14</v>
      </c>
      <c r="I81" s="461"/>
      <c r="J81" s="461"/>
      <c r="K81" s="461"/>
      <c r="L81" s="61"/>
      <c r="M81" s="61"/>
      <c r="N81" s="461"/>
      <c r="O81" s="62"/>
      <c r="P81" s="67">
        <v>4.0000000000000001E-3</v>
      </c>
      <c r="Q81" s="67">
        <v>4.0000000000000001E-3</v>
      </c>
      <c r="R81" s="63">
        <f t="shared" si="7"/>
        <v>8.0000000000000002E-3</v>
      </c>
      <c r="S81" s="64">
        <v>0</v>
      </c>
      <c r="T81" s="63">
        <f t="shared" si="6"/>
        <v>8.0000000000000002E-3</v>
      </c>
      <c r="U81" s="59"/>
      <c r="V81" s="59"/>
      <c r="W81" s="59"/>
      <c r="X81" s="59"/>
      <c r="Y81" s="59"/>
      <c r="Z81" s="59" t="s">
        <v>73</v>
      </c>
      <c r="AA81" s="68"/>
    </row>
    <row r="82" spans="1:27" s="66" customFormat="1" ht="33" hidden="1" customHeight="1" x14ac:dyDescent="0.25">
      <c r="A82" s="459"/>
      <c r="B82" s="460"/>
      <c r="C82" s="460"/>
      <c r="D82" s="460"/>
      <c r="E82" s="460"/>
      <c r="F82" s="59" t="s">
        <v>306</v>
      </c>
      <c r="G82" s="60" t="s">
        <v>311</v>
      </c>
      <c r="H82" s="61">
        <v>14</v>
      </c>
      <c r="I82" s="461"/>
      <c r="J82" s="461"/>
      <c r="K82" s="461"/>
      <c r="L82" s="61"/>
      <c r="M82" s="61"/>
      <c r="N82" s="461"/>
      <c r="O82" s="62"/>
      <c r="P82" s="67">
        <f>0.168/2</f>
        <v>8.4000000000000005E-2</v>
      </c>
      <c r="Q82" s="67">
        <f>0.168/2</f>
        <v>8.4000000000000005E-2</v>
      </c>
      <c r="R82" s="63">
        <f t="shared" si="7"/>
        <v>0.16800000000000001</v>
      </c>
      <c r="S82" s="64">
        <v>0</v>
      </c>
      <c r="T82" s="63">
        <f t="shared" si="6"/>
        <v>0.16800000000000001</v>
      </c>
      <c r="U82" s="59"/>
      <c r="V82" s="59"/>
      <c r="W82" s="59"/>
      <c r="X82" s="59"/>
      <c r="Y82" s="59"/>
      <c r="Z82" s="59" t="s">
        <v>73</v>
      </c>
      <c r="AA82" s="68"/>
    </row>
    <row r="83" spans="1:27" s="66" customFormat="1" ht="33" hidden="1" customHeight="1" x14ac:dyDescent="0.25">
      <c r="A83" s="459"/>
      <c r="B83" s="460"/>
      <c r="C83" s="460"/>
      <c r="D83" s="460"/>
      <c r="E83" s="460"/>
      <c r="F83" s="59" t="s">
        <v>312</v>
      </c>
      <c r="G83" s="60" t="s">
        <v>313</v>
      </c>
      <c r="H83" s="61">
        <v>16</v>
      </c>
      <c r="I83" s="461"/>
      <c r="J83" s="461"/>
      <c r="K83" s="461"/>
      <c r="L83" s="61"/>
      <c r="M83" s="61"/>
      <c r="N83" s="461"/>
      <c r="O83" s="62"/>
      <c r="P83" s="67">
        <v>8.0000000000000002E-3</v>
      </c>
      <c r="Q83" s="67">
        <v>8.0000000000000002E-3</v>
      </c>
      <c r="R83" s="63">
        <f t="shared" si="7"/>
        <v>1.6E-2</v>
      </c>
      <c r="S83" s="64">
        <v>0</v>
      </c>
      <c r="T83" s="63">
        <f t="shared" si="6"/>
        <v>1.6E-2</v>
      </c>
      <c r="U83" s="59"/>
      <c r="V83" s="59"/>
      <c r="W83" s="59"/>
      <c r="X83" s="59"/>
      <c r="Y83" s="59"/>
      <c r="Z83" s="59" t="s">
        <v>73</v>
      </c>
      <c r="AA83" s="68"/>
    </row>
    <row r="84" spans="1:27" s="66" customFormat="1" ht="33" hidden="1" customHeight="1" x14ac:dyDescent="0.25">
      <c r="A84" s="459"/>
      <c r="B84" s="460"/>
      <c r="C84" s="460"/>
      <c r="D84" s="460"/>
      <c r="E84" s="460"/>
      <c r="F84" s="59" t="s">
        <v>314</v>
      </c>
      <c r="G84" s="60" t="s">
        <v>315</v>
      </c>
      <c r="H84" s="61">
        <v>16</v>
      </c>
      <c r="I84" s="461"/>
      <c r="J84" s="461"/>
      <c r="K84" s="461"/>
      <c r="L84" s="61"/>
      <c r="M84" s="61"/>
      <c r="N84" s="461"/>
      <c r="O84" s="62"/>
      <c r="P84" s="67">
        <v>1E-3</v>
      </c>
      <c r="Q84" s="67">
        <v>1E-3</v>
      </c>
      <c r="R84" s="63">
        <f t="shared" si="7"/>
        <v>2E-3</v>
      </c>
      <c r="S84" s="64">
        <v>0</v>
      </c>
      <c r="T84" s="63">
        <f t="shared" si="6"/>
        <v>2E-3</v>
      </c>
      <c r="U84" s="59"/>
      <c r="V84" s="59"/>
      <c r="W84" s="59"/>
      <c r="X84" s="59"/>
      <c r="Y84" s="59"/>
      <c r="Z84" s="59" t="s">
        <v>73</v>
      </c>
      <c r="AA84" s="68"/>
    </row>
    <row r="85" spans="1:27" s="66" customFormat="1" ht="33" hidden="1" customHeight="1" x14ac:dyDescent="0.25">
      <c r="A85" s="459"/>
      <c r="B85" s="460"/>
      <c r="C85" s="460"/>
      <c r="D85" s="460"/>
      <c r="E85" s="460"/>
      <c r="F85" s="59" t="s">
        <v>314</v>
      </c>
      <c r="G85" s="60" t="s">
        <v>316</v>
      </c>
      <c r="H85" s="61">
        <v>15</v>
      </c>
      <c r="I85" s="461"/>
      <c r="J85" s="461"/>
      <c r="K85" s="461"/>
      <c r="L85" s="61"/>
      <c r="M85" s="61"/>
      <c r="N85" s="461"/>
      <c r="O85" s="62"/>
      <c r="P85" s="67">
        <f>0.132/2</f>
        <v>6.6000000000000003E-2</v>
      </c>
      <c r="Q85" s="67">
        <f>0.132/2</f>
        <v>6.6000000000000003E-2</v>
      </c>
      <c r="R85" s="63">
        <f t="shared" si="7"/>
        <v>0.13200000000000001</v>
      </c>
      <c r="S85" s="64">
        <v>0</v>
      </c>
      <c r="T85" s="63">
        <f t="shared" si="6"/>
        <v>0.13200000000000001</v>
      </c>
      <c r="U85" s="59"/>
      <c r="V85" s="59"/>
      <c r="W85" s="59"/>
      <c r="X85" s="59"/>
      <c r="Y85" s="59"/>
      <c r="Z85" s="59" t="s">
        <v>73</v>
      </c>
      <c r="AA85" s="68"/>
    </row>
    <row r="86" spans="1:27" s="66" customFormat="1" ht="33" hidden="1" customHeight="1" x14ac:dyDescent="0.25">
      <c r="A86" s="459"/>
      <c r="B86" s="460"/>
      <c r="C86" s="460"/>
      <c r="D86" s="460"/>
      <c r="E86" s="460"/>
      <c r="F86" s="59" t="s">
        <v>317</v>
      </c>
      <c r="G86" s="60" t="s">
        <v>318</v>
      </c>
      <c r="H86" s="61">
        <v>14</v>
      </c>
      <c r="I86" s="461"/>
      <c r="J86" s="461"/>
      <c r="K86" s="461"/>
      <c r="L86" s="61"/>
      <c r="M86" s="61"/>
      <c r="N86" s="461"/>
      <c r="O86" s="62"/>
      <c r="P86" s="67">
        <f>0.056/2</f>
        <v>2.8000000000000001E-2</v>
      </c>
      <c r="Q86" s="67">
        <f>0.056/2</f>
        <v>2.8000000000000001E-2</v>
      </c>
      <c r="R86" s="63">
        <f t="shared" si="7"/>
        <v>5.6000000000000001E-2</v>
      </c>
      <c r="S86" s="64">
        <v>0</v>
      </c>
      <c r="T86" s="63">
        <f t="shared" si="6"/>
        <v>5.6000000000000001E-2</v>
      </c>
      <c r="U86" s="59"/>
      <c r="V86" s="59"/>
      <c r="W86" s="59"/>
      <c r="X86" s="59"/>
      <c r="Y86" s="59"/>
      <c r="Z86" s="59" t="s">
        <v>73</v>
      </c>
      <c r="AA86" s="68"/>
    </row>
    <row r="87" spans="1:27" s="66" customFormat="1" ht="33" hidden="1" customHeight="1" x14ac:dyDescent="0.25">
      <c r="A87" s="459"/>
      <c r="B87" s="460"/>
      <c r="C87" s="460"/>
      <c r="D87" s="460"/>
      <c r="E87" s="460"/>
      <c r="F87" s="61" t="s">
        <v>300</v>
      </c>
      <c r="G87" s="60" t="s">
        <v>319</v>
      </c>
      <c r="H87" s="61">
        <v>10</v>
      </c>
      <c r="I87" s="461"/>
      <c r="J87" s="461"/>
      <c r="K87" s="461"/>
      <c r="L87" s="61"/>
      <c r="M87" s="61"/>
      <c r="N87" s="461"/>
      <c r="O87" s="62"/>
      <c r="P87" s="62"/>
      <c r="Q87" s="62"/>
      <c r="R87" s="64">
        <f t="shared" si="7"/>
        <v>0</v>
      </c>
      <c r="S87" s="63">
        <v>0.106</v>
      </c>
      <c r="T87" s="63">
        <v>0.106</v>
      </c>
      <c r="U87" s="59"/>
      <c r="V87" s="59"/>
      <c r="W87" s="59"/>
      <c r="X87" s="59"/>
      <c r="Y87" s="59"/>
      <c r="Z87" s="59" t="s">
        <v>73</v>
      </c>
      <c r="AA87" s="68"/>
    </row>
    <row r="88" spans="1:27" s="66" customFormat="1" ht="33" hidden="1" customHeight="1" x14ac:dyDescent="0.25">
      <c r="A88" s="459"/>
      <c r="B88" s="460"/>
      <c r="C88" s="460"/>
      <c r="D88" s="460"/>
      <c r="E88" s="460"/>
      <c r="F88" s="61" t="s">
        <v>300</v>
      </c>
      <c r="G88" s="60" t="s">
        <v>320</v>
      </c>
      <c r="H88" s="61">
        <v>20</v>
      </c>
      <c r="I88" s="461"/>
      <c r="J88" s="461"/>
      <c r="K88" s="461"/>
      <c r="L88" s="61"/>
      <c r="M88" s="61"/>
      <c r="N88" s="461"/>
      <c r="O88" s="62"/>
      <c r="P88" s="62"/>
      <c r="Q88" s="62"/>
      <c r="R88" s="64">
        <f t="shared" si="7"/>
        <v>0</v>
      </c>
      <c r="S88" s="63">
        <v>1.9E-2</v>
      </c>
      <c r="T88" s="63">
        <f>S88+R88</f>
        <v>1.9E-2</v>
      </c>
      <c r="U88" s="59"/>
      <c r="V88" s="59"/>
      <c r="W88" s="59"/>
      <c r="X88" s="59"/>
      <c r="Y88" s="59"/>
      <c r="Z88" s="59" t="s">
        <v>73</v>
      </c>
      <c r="AA88" s="68"/>
    </row>
    <row r="89" spans="1:27" s="66" customFormat="1" ht="33" hidden="1" customHeight="1" x14ac:dyDescent="0.25">
      <c r="A89" s="459"/>
      <c r="B89" s="460"/>
      <c r="C89" s="460"/>
      <c r="D89" s="460"/>
      <c r="E89" s="460"/>
      <c r="F89" s="61" t="s">
        <v>300</v>
      </c>
      <c r="G89" s="60" t="s">
        <v>321</v>
      </c>
      <c r="H89" s="61">
        <v>13</v>
      </c>
      <c r="I89" s="461"/>
      <c r="J89" s="461"/>
      <c r="K89" s="461"/>
      <c r="L89" s="61"/>
      <c r="M89" s="61"/>
      <c r="N89" s="461"/>
      <c r="O89" s="62"/>
      <c r="P89" s="62"/>
      <c r="Q89" s="62"/>
      <c r="R89" s="64">
        <f t="shared" si="7"/>
        <v>0</v>
      </c>
      <c r="S89" s="63">
        <v>0.04</v>
      </c>
      <c r="T89" s="63">
        <v>0.04</v>
      </c>
      <c r="U89" s="59"/>
      <c r="V89" s="59"/>
      <c r="W89" s="59"/>
      <c r="X89" s="59"/>
      <c r="Y89" s="59"/>
      <c r="Z89" s="59" t="s">
        <v>73</v>
      </c>
      <c r="AA89" s="68"/>
    </row>
    <row r="90" spans="1:27" s="66" customFormat="1" ht="33" hidden="1" customHeight="1" x14ac:dyDescent="0.25">
      <c r="A90" s="459"/>
      <c r="B90" s="460"/>
      <c r="C90" s="460"/>
      <c r="D90" s="460"/>
      <c r="E90" s="460"/>
      <c r="F90" s="61" t="s">
        <v>300</v>
      </c>
      <c r="G90" s="60" t="s">
        <v>322</v>
      </c>
      <c r="H90" s="61">
        <v>14</v>
      </c>
      <c r="I90" s="461"/>
      <c r="J90" s="461"/>
      <c r="K90" s="461"/>
      <c r="L90" s="61"/>
      <c r="M90" s="61"/>
      <c r="N90" s="461"/>
      <c r="O90" s="62"/>
      <c r="P90" s="62"/>
      <c r="Q90" s="62"/>
      <c r="R90" s="64">
        <f t="shared" si="7"/>
        <v>0</v>
      </c>
      <c r="S90" s="63">
        <v>1.4E-2</v>
      </c>
      <c r="T90" s="63">
        <v>1.4E-2</v>
      </c>
      <c r="U90" s="59"/>
      <c r="V90" s="59"/>
      <c r="W90" s="59"/>
      <c r="X90" s="59"/>
      <c r="Y90" s="59"/>
      <c r="Z90" s="59" t="s">
        <v>73</v>
      </c>
      <c r="AA90" s="68"/>
    </row>
    <row r="91" spans="1:27" s="66" customFormat="1" ht="33" hidden="1" customHeight="1" x14ac:dyDescent="0.25">
      <c r="A91" s="459"/>
      <c r="B91" s="460"/>
      <c r="C91" s="460"/>
      <c r="D91" s="460"/>
      <c r="E91" s="460"/>
      <c r="F91" s="61" t="s">
        <v>300</v>
      </c>
      <c r="G91" s="60" t="s">
        <v>323</v>
      </c>
      <c r="H91" s="61">
        <v>5</v>
      </c>
      <c r="I91" s="461"/>
      <c r="J91" s="461"/>
      <c r="K91" s="461"/>
      <c r="L91" s="61"/>
      <c r="M91" s="61"/>
      <c r="N91" s="461"/>
      <c r="O91" s="62"/>
      <c r="P91" s="62"/>
      <c r="Q91" s="62"/>
      <c r="R91" s="64">
        <f t="shared" si="7"/>
        <v>0</v>
      </c>
      <c r="S91" s="63">
        <v>0.02</v>
      </c>
      <c r="T91" s="63">
        <f t="shared" ref="T91:T96" si="8">S91+R91</f>
        <v>0.02</v>
      </c>
      <c r="U91" s="59"/>
      <c r="V91" s="59"/>
      <c r="W91" s="59"/>
      <c r="X91" s="59"/>
      <c r="Y91" s="59"/>
      <c r="Z91" s="59" t="s">
        <v>73</v>
      </c>
      <c r="AA91" s="68"/>
    </row>
    <row r="92" spans="1:27" s="66" customFormat="1" ht="33" hidden="1" customHeight="1" x14ac:dyDescent="0.25">
      <c r="A92" s="459"/>
      <c r="B92" s="460"/>
      <c r="C92" s="460"/>
      <c r="D92" s="460"/>
      <c r="E92" s="460"/>
      <c r="F92" s="61" t="s">
        <v>300</v>
      </c>
      <c r="G92" s="60" t="s">
        <v>324</v>
      </c>
      <c r="H92" s="61">
        <v>8</v>
      </c>
      <c r="I92" s="461"/>
      <c r="J92" s="461"/>
      <c r="K92" s="461"/>
      <c r="L92" s="61"/>
      <c r="M92" s="61"/>
      <c r="N92" s="461"/>
      <c r="O92" s="62"/>
      <c r="P92" s="62"/>
      <c r="Q92" s="62"/>
      <c r="R92" s="64">
        <f t="shared" si="7"/>
        <v>0</v>
      </c>
      <c r="S92" s="63">
        <v>2.4E-2</v>
      </c>
      <c r="T92" s="63">
        <f t="shared" si="8"/>
        <v>2.4E-2</v>
      </c>
      <c r="U92" s="59"/>
      <c r="V92" s="59"/>
      <c r="W92" s="59"/>
      <c r="X92" s="59"/>
      <c r="Y92" s="59"/>
      <c r="Z92" s="59" t="s">
        <v>73</v>
      </c>
      <c r="AA92" s="68"/>
    </row>
    <row r="93" spans="1:27" s="66" customFormat="1" ht="33" hidden="1" customHeight="1" x14ac:dyDescent="0.25">
      <c r="A93" s="459"/>
      <c r="B93" s="460"/>
      <c r="C93" s="460"/>
      <c r="D93" s="460"/>
      <c r="E93" s="460"/>
      <c r="F93" s="61" t="s">
        <v>300</v>
      </c>
      <c r="G93" s="60" t="s">
        <v>325</v>
      </c>
      <c r="H93" s="61">
        <v>10</v>
      </c>
      <c r="I93" s="461"/>
      <c r="J93" s="461"/>
      <c r="K93" s="461"/>
      <c r="L93" s="61"/>
      <c r="M93" s="61"/>
      <c r="N93" s="461"/>
      <c r="O93" s="62"/>
      <c r="P93" s="62"/>
      <c r="Q93" s="62"/>
      <c r="R93" s="64">
        <f t="shared" si="7"/>
        <v>0</v>
      </c>
      <c r="S93" s="63">
        <v>0.02</v>
      </c>
      <c r="T93" s="63">
        <f t="shared" si="8"/>
        <v>0.02</v>
      </c>
      <c r="U93" s="59"/>
      <c r="V93" s="59"/>
      <c r="W93" s="59"/>
      <c r="X93" s="59"/>
      <c r="Y93" s="59"/>
      <c r="Z93" s="59" t="s">
        <v>73</v>
      </c>
      <c r="AA93" s="68"/>
    </row>
    <row r="94" spans="1:27" s="66" customFormat="1" ht="33" hidden="1" customHeight="1" x14ac:dyDescent="0.25">
      <c r="A94" s="459"/>
      <c r="B94" s="460"/>
      <c r="C94" s="460"/>
      <c r="D94" s="460"/>
      <c r="E94" s="460"/>
      <c r="F94" s="61" t="s">
        <v>300</v>
      </c>
      <c r="G94" s="60" t="s">
        <v>326</v>
      </c>
      <c r="H94" s="61">
        <v>10</v>
      </c>
      <c r="I94" s="461"/>
      <c r="J94" s="461"/>
      <c r="K94" s="461"/>
      <c r="L94" s="61"/>
      <c r="M94" s="61"/>
      <c r="N94" s="461"/>
      <c r="O94" s="62"/>
      <c r="P94" s="62"/>
      <c r="Q94" s="62"/>
      <c r="R94" s="64">
        <f t="shared" si="7"/>
        <v>0</v>
      </c>
      <c r="S94" s="63">
        <v>1.4999999999999999E-2</v>
      </c>
      <c r="T94" s="63">
        <f t="shared" si="8"/>
        <v>1.4999999999999999E-2</v>
      </c>
      <c r="U94" s="59"/>
      <c r="V94" s="59"/>
      <c r="W94" s="59"/>
      <c r="X94" s="59"/>
      <c r="Y94" s="59"/>
      <c r="Z94" s="59" t="s">
        <v>73</v>
      </c>
      <c r="AA94" s="68"/>
    </row>
    <row r="95" spans="1:27" s="66" customFormat="1" ht="33" hidden="1" customHeight="1" x14ac:dyDescent="0.25">
      <c r="A95" s="459"/>
      <c r="B95" s="460"/>
      <c r="C95" s="460"/>
      <c r="D95" s="460"/>
      <c r="E95" s="460"/>
      <c r="F95" s="61" t="s">
        <v>300</v>
      </c>
      <c r="G95" s="60" t="s">
        <v>327</v>
      </c>
      <c r="H95" s="61">
        <v>10</v>
      </c>
      <c r="I95" s="461"/>
      <c r="J95" s="461"/>
      <c r="K95" s="461"/>
      <c r="L95" s="61"/>
      <c r="M95" s="61"/>
      <c r="N95" s="461"/>
      <c r="O95" s="62"/>
      <c r="P95" s="62"/>
      <c r="Q95" s="62"/>
      <c r="R95" s="64">
        <f t="shared" si="7"/>
        <v>0</v>
      </c>
      <c r="S95" s="63">
        <v>0.04</v>
      </c>
      <c r="T95" s="63">
        <f t="shared" si="8"/>
        <v>0.04</v>
      </c>
      <c r="U95" s="59"/>
      <c r="V95" s="59"/>
      <c r="W95" s="59"/>
      <c r="X95" s="59"/>
      <c r="Y95" s="59"/>
      <c r="Z95" s="59" t="s">
        <v>73</v>
      </c>
      <c r="AA95" s="68"/>
    </row>
    <row r="96" spans="1:27" s="66" customFormat="1" ht="33" hidden="1" customHeight="1" x14ac:dyDescent="0.25">
      <c r="A96" s="459"/>
      <c r="B96" s="460"/>
      <c r="C96" s="460"/>
      <c r="D96" s="460"/>
      <c r="E96" s="460"/>
      <c r="F96" s="61" t="s">
        <v>300</v>
      </c>
      <c r="G96" s="60" t="s">
        <v>328</v>
      </c>
      <c r="H96" s="61">
        <v>20</v>
      </c>
      <c r="I96" s="461"/>
      <c r="J96" s="461"/>
      <c r="K96" s="461"/>
      <c r="L96" s="61"/>
      <c r="M96" s="61"/>
      <c r="N96" s="461"/>
      <c r="O96" s="62"/>
      <c r="P96" s="62"/>
      <c r="Q96" s="62"/>
      <c r="R96" s="64">
        <f t="shared" si="7"/>
        <v>0</v>
      </c>
      <c r="S96" s="63">
        <v>0.36</v>
      </c>
      <c r="T96" s="63">
        <f t="shared" si="8"/>
        <v>0.36</v>
      </c>
      <c r="U96" s="59"/>
      <c r="V96" s="59"/>
      <c r="W96" s="59"/>
      <c r="X96" s="59"/>
      <c r="Y96" s="59"/>
      <c r="Z96" s="59" t="s">
        <v>73</v>
      </c>
      <c r="AA96" s="68"/>
    </row>
    <row r="97" spans="1:27" s="66" customFormat="1" ht="33" hidden="1" customHeight="1" x14ac:dyDescent="0.25">
      <c r="A97" s="459"/>
      <c r="B97" s="460"/>
      <c r="C97" s="460"/>
      <c r="D97" s="460"/>
      <c r="E97" s="460"/>
      <c r="F97" s="61" t="s">
        <v>300</v>
      </c>
      <c r="G97" s="60" t="s">
        <v>329</v>
      </c>
      <c r="H97" s="61">
        <v>20</v>
      </c>
      <c r="I97" s="461"/>
      <c r="J97" s="461"/>
      <c r="K97" s="461"/>
      <c r="L97" s="61"/>
      <c r="M97" s="61"/>
      <c r="N97" s="461"/>
      <c r="O97" s="62"/>
      <c r="P97" s="62"/>
      <c r="Q97" s="62"/>
      <c r="R97" s="64">
        <f t="shared" si="7"/>
        <v>0</v>
      </c>
      <c r="S97" s="63">
        <v>4.4999999999999998E-2</v>
      </c>
      <c r="T97" s="63">
        <v>4.4999999999999998E-2</v>
      </c>
      <c r="U97" s="59"/>
      <c r="V97" s="59"/>
      <c r="W97" s="59"/>
      <c r="X97" s="59"/>
      <c r="Y97" s="59"/>
      <c r="Z97" s="59" t="s">
        <v>73</v>
      </c>
      <c r="AA97" s="68"/>
    </row>
    <row r="98" spans="1:27" s="66" customFormat="1" ht="33" hidden="1" customHeight="1" x14ac:dyDescent="0.25">
      <c r="A98" s="459"/>
      <c r="B98" s="460"/>
      <c r="C98" s="460"/>
      <c r="D98" s="460"/>
      <c r="E98" s="460"/>
      <c r="F98" s="61" t="s">
        <v>300</v>
      </c>
      <c r="G98" s="60" t="s">
        <v>330</v>
      </c>
      <c r="H98" s="61">
        <v>10</v>
      </c>
      <c r="I98" s="461"/>
      <c r="J98" s="461"/>
      <c r="K98" s="461"/>
      <c r="L98" s="61"/>
      <c r="M98" s="61"/>
      <c r="N98" s="461"/>
      <c r="O98" s="62"/>
      <c r="P98" s="62"/>
      <c r="Q98" s="62"/>
      <c r="R98" s="64">
        <f t="shared" si="7"/>
        <v>0</v>
      </c>
      <c r="S98" s="63">
        <v>7.1999999999999995E-2</v>
      </c>
      <c r="T98" s="63">
        <v>7.1999999999999995E-2</v>
      </c>
      <c r="U98" s="59"/>
      <c r="V98" s="59"/>
      <c r="W98" s="59"/>
      <c r="X98" s="59"/>
      <c r="Y98" s="59"/>
      <c r="Z98" s="59" t="s">
        <v>73</v>
      </c>
      <c r="AA98" s="68"/>
    </row>
    <row r="99" spans="1:27" s="66" customFormat="1" ht="33" hidden="1" customHeight="1" x14ac:dyDescent="0.25">
      <c r="A99" s="459"/>
      <c r="B99" s="460"/>
      <c r="C99" s="460"/>
      <c r="D99" s="460"/>
      <c r="E99" s="460"/>
      <c r="F99" s="61" t="s">
        <v>306</v>
      </c>
      <c r="G99" s="60" t="s">
        <v>331</v>
      </c>
      <c r="H99" s="61">
        <v>20</v>
      </c>
      <c r="I99" s="461"/>
      <c r="J99" s="461"/>
      <c r="K99" s="461"/>
      <c r="L99" s="61"/>
      <c r="M99" s="61"/>
      <c r="N99" s="461"/>
      <c r="O99" s="62"/>
      <c r="P99" s="62"/>
      <c r="Q99" s="62"/>
      <c r="R99" s="64">
        <f t="shared" si="7"/>
        <v>0</v>
      </c>
      <c r="S99" s="63">
        <v>3.5999999999999997E-2</v>
      </c>
      <c r="T99" s="63">
        <v>3.5999999999999997E-2</v>
      </c>
      <c r="U99" s="59"/>
      <c r="V99" s="59"/>
      <c r="W99" s="59"/>
      <c r="X99" s="59"/>
      <c r="Y99" s="59"/>
      <c r="Z99" s="59" t="s">
        <v>73</v>
      </c>
      <c r="AA99" s="68"/>
    </row>
    <row r="100" spans="1:27" s="66" customFormat="1" ht="33" hidden="1" customHeight="1" x14ac:dyDescent="0.25">
      <c r="A100" s="459"/>
      <c r="B100" s="460"/>
      <c r="C100" s="460"/>
      <c r="D100" s="460"/>
      <c r="E100" s="460"/>
      <c r="F100" s="61" t="s">
        <v>306</v>
      </c>
      <c r="G100" s="60" t="s">
        <v>332</v>
      </c>
      <c r="H100" s="61">
        <v>16</v>
      </c>
      <c r="I100" s="461"/>
      <c r="J100" s="461"/>
      <c r="K100" s="461"/>
      <c r="L100" s="61"/>
      <c r="M100" s="61"/>
      <c r="N100" s="461"/>
      <c r="O100" s="62"/>
      <c r="P100" s="62"/>
      <c r="Q100" s="62"/>
      <c r="R100" s="64">
        <f t="shared" si="7"/>
        <v>0</v>
      </c>
      <c r="S100" s="63">
        <v>0.26100000000000001</v>
      </c>
      <c r="T100" s="63">
        <v>0.26100000000000001</v>
      </c>
      <c r="U100" s="59"/>
      <c r="V100" s="59"/>
      <c r="W100" s="59"/>
      <c r="X100" s="59"/>
      <c r="Y100" s="59"/>
      <c r="Z100" s="59" t="s">
        <v>73</v>
      </c>
      <c r="AA100" s="68"/>
    </row>
    <row r="101" spans="1:27" s="66" customFormat="1" ht="33" hidden="1" customHeight="1" x14ac:dyDescent="0.25">
      <c r="A101" s="459"/>
      <c r="B101" s="460"/>
      <c r="C101" s="460"/>
      <c r="D101" s="460"/>
      <c r="E101" s="460"/>
      <c r="F101" s="61" t="s">
        <v>306</v>
      </c>
      <c r="G101" s="60" t="s">
        <v>333</v>
      </c>
      <c r="H101" s="61">
        <v>16</v>
      </c>
      <c r="I101" s="461"/>
      <c r="J101" s="461"/>
      <c r="K101" s="461"/>
      <c r="L101" s="61"/>
      <c r="M101" s="61"/>
      <c r="N101" s="461"/>
      <c r="O101" s="62"/>
      <c r="P101" s="62"/>
      <c r="Q101" s="62"/>
      <c r="R101" s="64">
        <f t="shared" si="7"/>
        <v>0</v>
      </c>
      <c r="S101" s="63">
        <v>0.17399999999999999</v>
      </c>
      <c r="T101" s="63">
        <v>0.17399999999999999</v>
      </c>
      <c r="U101" s="59"/>
      <c r="V101" s="59"/>
      <c r="W101" s="59"/>
      <c r="X101" s="59"/>
      <c r="Y101" s="59"/>
      <c r="Z101" s="59" t="s">
        <v>73</v>
      </c>
      <c r="AA101" s="68"/>
    </row>
    <row r="102" spans="1:27" s="66" customFormat="1" ht="33" hidden="1" customHeight="1" x14ac:dyDescent="0.25">
      <c r="A102" s="459"/>
      <c r="B102" s="460"/>
      <c r="C102" s="460"/>
      <c r="D102" s="460"/>
      <c r="E102" s="460"/>
      <c r="F102" s="61" t="s">
        <v>306</v>
      </c>
      <c r="G102" s="60" t="s">
        <v>334</v>
      </c>
      <c r="H102" s="61">
        <v>14</v>
      </c>
      <c r="I102" s="461"/>
      <c r="J102" s="461"/>
      <c r="K102" s="461"/>
      <c r="L102" s="61"/>
      <c r="M102" s="61"/>
      <c r="N102" s="461"/>
      <c r="O102" s="62"/>
      <c r="P102" s="62"/>
      <c r="Q102" s="62"/>
      <c r="R102" s="64">
        <f t="shared" si="7"/>
        <v>0</v>
      </c>
      <c r="S102" s="63">
        <v>0.128</v>
      </c>
      <c r="T102" s="63">
        <v>0.128</v>
      </c>
      <c r="U102" s="59"/>
      <c r="V102" s="59"/>
      <c r="W102" s="59"/>
      <c r="X102" s="59"/>
      <c r="Y102" s="59"/>
      <c r="Z102" s="59" t="s">
        <v>73</v>
      </c>
      <c r="AA102" s="68"/>
    </row>
    <row r="103" spans="1:27" s="66" customFormat="1" ht="33" hidden="1" customHeight="1" x14ac:dyDescent="0.25">
      <c r="A103" s="459"/>
      <c r="B103" s="460"/>
      <c r="C103" s="460"/>
      <c r="D103" s="460"/>
      <c r="E103" s="460"/>
      <c r="F103" s="61" t="s">
        <v>314</v>
      </c>
      <c r="G103" s="60" t="s">
        <v>335</v>
      </c>
      <c r="H103" s="61">
        <v>3</v>
      </c>
      <c r="I103" s="461"/>
      <c r="J103" s="461"/>
      <c r="K103" s="461"/>
      <c r="L103" s="61"/>
      <c r="M103" s="61"/>
      <c r="N103" s="461"/>
      <c r="O103" s="62"/>
      <c r="P103" s="62"/>
      <c r="Q103" s="62"/>
      <c r="R103" s="64">
        <f t="shared" si="7"/>
        <v>0</v>
      </c>
      <c r="S103" s="63">
        <v>6.0000000000000001E-3</v>
      </c>
      <c r="T103" s="63">
        <f>S103+R103</f>
        <v>6.0000000000000001E-3</v>
      </c>
      <c r="U103" s="59"/>
      <c r="V103" s="59"/>
      <c r="W103" s="59"/>
      <c r="X103" s="59"/>
      <c r="Y103" s="59"/>
      <c r="Z103" s="59" t="s">
        <v>73</v>
      </c>
      <c r="AA103" s="68"/>
    </row>
    <row r="104" spans="1:27" s="66" customFormat="1" ht="33" hidden="1" customHeight="1" x14ac:dyDescent="0.25">
      <c r="A104" s="459"/>
      <c r="B104" s="460"/>
      <c r="C104" s="460"/>
      <c r="D104" s="460"/>
      <c r="E104" s="460"/>
      <c r="F104" s="61" t="s">
        <v>314</v>
      </c>
      <c r="G104" s="60" t="s">
        <v>336</v>
      </c>
      <c r="H104" s="61">
        <v>10</v>
      </c>
      <c r="I104" s="461"/>
      <c r="J104" s="461"/>
      <c r="K104" s="461"/>
      <c r="L104" s="61"/>
      <c r="M104" s="61"/>
      <c r="N104" s="461"/>
      <c r="O104" s="62"/>
      <c r="P104" s="62"/>
      <c r="Q104" s="62"/>
      <c r="R104" s="64">
        <f t="shared" si="7"/>
        <v>0</v>
      </c>
      <c r="S104" s="63">
        <v>0.106</v>
      </c>
      <c r="T104" s="63">
        <f>S104+R104</f>
        <v>0.106</v>
      </c>
      <c r="U104" s="59"/>
      <c r="V104" s="59"/>
      <c r="W104" s="59"/>
      <c r="X104" s="59"/>
      <c r="Y104" s="59"/>
      <c r="Z104" s="59" t="s">
        <v>73</v>
      </c>
      <c r="AA104" s="68"/>
    </row>
    <row r="105" spans="1:27" s="66" customFormat="1" ht="33" hidden="1" customHeight="1" x14ac:dyDescent="0.25">
      <c r="A105" s="459"/>
      <c r="B105" s="460"/>
      <c r="C105" s="460"/>
      <c r="D105" s="460"/>
      <c r="E105" s="460"/>
      <c r="F105" s="61" t="s">
        <v>317</v>
      </c>
      <c r="G105" s="60" t="s">
        <v>337</v>
      </c>
      <c r="H105" s="61">
        <v>3</v>
      </c>
      <c r="I105" s="461"/>
      <c r="J105" s="461"/>
      <c r="K105" s="461"/>
      <c r="L105" s="61"/>
      <c r="M105" s="61"/>
      <c r="N105" s="461"/>
      <c r="O105" s="62"/>
      <c r="P105" s="62"/>
      <c r="Q105" s="62"/>
      <c r="R105" s="64">
        <f t="shared" si="7"/>
        <v>0</v>
      </c>
      <c r="S105" s="63">
        <v>1.4999999999999999E-2</v>
      </c>
      <c r="T105" s="63">
        <f>S105+R105</f>
        <v>1.4999999999999999E-2</v>
      </c>
      <c r="U105" s="59"/>
      <c r="V105" s="59"/>
      <c r="W105" s="59"/>
      <c r="X105" s="59"/>
      <c r="Y105" s="59"/>
      <c r="Z105" s="59" t="s">
        <v>73</v>
      </c>
      <c r="AA105" s="68"/>
    </row>
    <row r="106" spans="1:27" s="66" customFormat="1" ht="33" hidden="1" customHeight="1" x14ac:dyDescent="0.25">
      <c r="A106" s="459"/>
      <c r="B106" s="460"/>
      <c r="C106" s="460"/>
      <c r="D106" s="460"/>
      <c r="E106" s="460"/>
      <c r="F106" s="61" t="s">
        <v>317</v>
      </c>
      <c r="G106" s="60" t="s">
        <v>338</v>
      </c>
      <c r="H106" s="61">
        <v>6</v>
      </c>
      <c r="I106" s="461"/>
      <c r="J106" s="461"/>
      <c r="K106" s="461"/>
      <c r="L106" s="61"/>
      <c r="M106" s="61"/>
      <c r="N106" s="461"/>
      <c r="O106" s="62"/>
      <c r="P106" s="62"/>
      <c r="Q106" s="62"/>
      <c r="R106" s="64">
        <f t="shared" si="7"/>
        <v>0</v>
      </c>
      <c r="S106" s="63">
        <v>0.05</v>
      </c>
      <c r="T106" s="63">
        <v>0.05</v>
      </c>
      <c r="U106" s="59"/>
      <c r="V106" s="59"/>
      <c r="W106" s="59"/>
      <c r="X106" s="59"/>
      <c r="Y106" s="59"/>
      <c r="Z106" s="59" t="s">
        <v>73</v>
      </c>
      <c r="AA106" s="68"/>
    </row>
    <row r="107" spans="1:27" s="66" customFormat="1" ht="33" hidden="1" customHeight="1" x14ac:dyDescent="0.25">
      <c r="A107" s="459"/>
      <c r="B107" s="460"/>
      <c r="C107" s="460"/>
      <c r="D107" s="460"/>
      <c r="E107" s="460"/>
      <c r="F107" s="61" t="s">
        <v>317</v>
      </c>
      <c r="G107" s="60" t="s">
        <v>339</v>
      </c>
      <c r="H107" s="61">
        <v>3</v>
      </c>
      <c r="I107" s="461"/>
      <c r="J107" s="461"/>
      <c r="K107" s="461"/>
      <c r="L107" s="61"/>
      <c r="M107" s="61"/>
      <c r="N107" s="461"/>
      <c r="O107" s="62"/>
      <c r="P107" s="62"/>
      <c r="Q107" s="62"/>
      <c r="R107" s="64">
        <f t="shared" si="7"/>
        <v>0</v>
      </c>
      <c r="S107" s="63">
        <v>4.4999999999999998E-2</v>
      </c>
      <c r="T107" s="63">
        <f>S107+R107</f>
        <v>4.4999999999999998E-2</v>
      </c>
      <c r="U107" s="59"/>
      <c r="V107" s="59"/>
      <c r="W107" s="59"/>
      <c r="X107" s="59"/>
      <c r="Y107" s="59"/>
      <c r="Z107" s="59" t="s">
        <v>73</v>
      </c>
      <c r="AA107" s="68"/>
    </row>
    <row r="108" spans="1:27" s="66" customFormat="1" ht="33" customHeight="1" x14ac:dyDescent="0.25">
      <c r="A108" s="462" t="s">
        <v>340</v>
      </c>
      <c r="B108" s="463"/>
      <c r="C108" s="463"/>
      <c r="D108" s="463"/>
      <c r="E108" s="463"/>
      <c r="F108" s="463"/>
      <c r="G108" s="463"/>
      <c r="H108" s="463"/>
      <c r="I108" s="463"/>
      <c r="J108" s="463"/>
      <c r="K108" s="463"/>
      <c r="L108" s="463"/>
      <c r="M108" s="463"/>
      <c r="N108" s="463"/>
      <c r="O108" s="69">
        <f t="shared" ref="O108:R108" si="9">SUM(O76:O107)</f>
        <v>0</v>
      </c>
      <c r="P108" s="70">
        <f t="shared" si="9"/>
        <v>0.43450000000000005</v>
      </c>
      <c r="Q108" s="70">
        <f t="shared" si="9"/>
        <v>0.43450000000000005</v>
      </c>
      <c r="R108" s="71">
        <f t="shared" si="9"/>
        <v>0.86900000000000011</v>
      </c>
      <c r="S108" s="71">
        <f>SUM(S76:S107)</f>
        <v>1.5960000000000001</v>
      </c>
      <c r="T108" s="71">
        <f>SUM(T76:T107)</f>
        <v>2.4649999999999999</v>
      </c>
      <c r="U108" s="72"/>
      <c r="V108" s="72"/>
      <c r="W108" s="72"/>
      <c r="X108" s="72"/>
      <c r="Y108" s="72"/>
      <c r="Z108" s="72"/>
      <c r="AA108" s="73"/>
    </row>
    <row r="109" spans="1:27" s="66" customFormat="1" ht="33" hidden="1" customHeight="1" x14ac:dyDescent="0.25">
      <c r="A109" s="459">
        <v>2</v>
      </c>
      <c r="B109" s="460" t="s">
        <v>341</v>
      </c>
      <c r="C109" s="460" t="s">
        <v>342</v>
      </c>
      <c r="D109" s="460" t="s">
        <v>343</v>
      </c>
      <c r="E109" s="460">
        <v>10</v>
      </c>
      <c r="F109" s="59" t="s">
        <v>344</v>
      </c>
      <c r="G109" s="59" t="s">
        <v>345</v>
      </c>
      <c r="H109" s="59">
        <v>15</v>
      </c>
      <c r="I109" s="460" t="s">
        <v>346</v>
      </c>
      <c r="J109" s="460" t="s">
        <v>347</v>
      </c>
      <c r="K109" s="464" t="s">
        <v>348</v>
      </c>
      <c r="L109" s="74"/>
      <c r="M109" s="74"/>
      <c r="N109" s="460">
        <v>33</v>
      </c>
      <c r="O109" s="75"/>
      <c r="P109" s="75"/>
      <c r="Q109" s="75"/>
      <c r="R109" s="64">
        <f t="shared" si="7"/>
        <v>0</v>
      </c>
      <c r="S109" s="76">
        <v>3.4054000000000002</v>
      </c>
      <c r="T109" s="76">
        <f>SUM(R109:S109)</f>
        <v>3.4054000000000002</v>
      </c>
      <c r="U109" s="59"/>
      <c r="V109" s="59"/>
      <c r="W109" s="59"/>
      <c r="X109" s="59"/>
      <c r="Y109" s="59"/>
      <c r="Z109" s="59" t="s">
        <v>54</v>
      </c>
      <c r="AA109" s="77"/>
    </row>
    <row r="110" spans="1:27" s="66" customFormat="1" ht="33" hidden="1" customHeight="1" x14ac:dyDescent="0.25">
      <c r="A110" s="459"/>
      <c r="B110" s="460"/>
      <c r="C110" s="460"/>
      <c r="D110" s="460"/>
      <c r="E110" s="460"/>
      <c r="F110" s="59" t="s">
        <v>349</v>
      </c>
      <c r="G110" s="59" t="s">
        <v>350</v>
      </c>
      <c r="H110" s="59">
        <v>20</v>
      </c>
      <c r="I110" s="460"/>
      <c r="J110" s="460"/>
      <c r="K110" s="464"/>
      <c r="L110" s="74"/>
      <c r="M110" s="74"/>
      <c r="N110" s="460"/>
      <c r="O110" s="75"/>
      <c r="P110" s="75"/>
      <c r="Q110" s="75"/>
      <c r="R110" s="64">
        <f t="shared" si="7"/>
        <v>0</v>
      </c>
      <c r="S110" s="76">
        <v>0.87639999999999996</v>
      </c>
      <c r="T110" s="76">
        <f t="shared" ref="T110:T111" si="10">SUM(R110:S110)</f>
        <v>0.87639999999999996</v>
      </c>
      <c r="U110" s="59"/>
      <c r="V110" s="59"/>
      <c r="W110" s="59"/>
      <c r="X110" s="59"/>
      <c r="Y110" s="59"/>
      <c r="Z110" s="59" t="s">
        <v>54</v>
      </c>
      <c r="AA110" s="77"/>
    </row>
    <row r="111" spans="1:27" s="66" customFormat="1" ht="31.5" hidden="1" customHeight="1" x14ac:dyDescent="0.25">
      <c r="A111" s="459"/>
      <c r="B111" s="460"/>
      <c r="C111" s="460"/>
      <c r="D111" s="460"/>
      <c r="E111" s="460"/>
      <c r="F111" s="59" t="s">
        <v>349</v>
      </c>
      <c r="G111" s="59" t="s">
        <v>351</v>
      </c>
      <c r="H111" s="59">
        <v>20</v>
      </c>
      <c r="I111" s="460"/>
      <c r="J111" s="460"/>
      <c r="K111" s="464"/>
      <c r="L111" s="74"/>
      <c r="M111" s="74"/>
      <c r="N111" s="460"/>
      <c r="O111" s="78"/>
      <c r="P111" s="78"/>
      <c r="Q111" s="78"/>
      <c r="R111" s="64">
        <f t="shared" si="7"/>
        <v>0</v>
      </c>
      <c r="S111" s="76">
        <v>3.8540000000000001</v>
      </c>
      <c r="T111" s="76">
        <f t="shared" si="10"/>
        <v>3.8540000000000001</v>
      </c>
      <c r="U111" s="59"/>
      <c r="V111" s="59"/>
      <c r="W111" s="79"/>
      <c r="X111" s="79"/>
      <c r="Y111" s="59"/>
      <c r="Z111" s="59" t="s">
        <v>54</v>
      </c>
      <c r="AA111" s="80"/>
    </row>
    <row r="112" spans="1:27" s="66" customFormat="1" ht="33" customHeight="1" x14ac:dyDescent="0.25">
      <c r="A112" s="462" t="s">
        <v>352</v>
      </c>
      <c r="B112" s="463"/>
      <c r="C112" s="463"/>
      <c r="D112" s="463"/>
      <c r="E112" s="463"/>
      <c r="F112" s="463"/>
      <c r="G112" s="463"/>
      <c r="H112" s="463"/>
      <c r="I112" s="463"/>
      <c r="J112" s="463"/>
      <c r="K112" s="463"/>
      <c r="L112" s="463"/>
      <c r="M112" s="463"/>
      <c r="N112" s="463"/>
      <c r="O112" s="81">
        <f t="shared" ref="O112:S112" si="11">SUM(O109:O111)</f>
        <v>0</v>
      </c>
      <c r="P112" s="81">
        <f t="shared" si="11"/>
        <v>0</v>
      </c>
      <c r="Q112" s="81">
        <f t="shared" si="11"/>
        <v>0</v>
      </c>
      <c r="R112" s="82">
        <f t="shared" si="11"/>
        <v>0</v>
      </c>
      <c r="S112" s="71">
        <f t="shared" si="11"/>
        <v>8.1357999999999997</v>
      </c>
      <c r="T112" s="71">
        <f>SUM(T109:T111)</f>
        <v>8.1357999999999997</v>
      </c>
      <c r="U112" s="72"/>
      <c r="V112" s="72"/>
      <c r="W112" s="72"/>
      <c r="X112" s="72"/>
      <c r="Y112" s="72"/>
      <c r="Z112" s="72"/>
      <c r="AA112" s="73"/>
    </row>
    <row r="113" spans="1:27" s="86" customFormat="1" ht="35.1" hidden="1" customHeight="1" x14ac:dyDescent="0.25">
      <c r="A113" s="465">
        <v>3</v>
      </c>
      <c r="B113" s="461" t="s">
        <v>353</v>
      </c>
      <c r="C113" s="461" t="s">
        <v>354</v>
      </c>
      <c r="D113" s="461" t="s">
        <v>355</v>
      </c>
      <c r="E113" s="461">
        <v>10</v>
      </c>
      <c r="F113" s="61" t="s">
        <v>356</v>
      </c>
      <c r="G113" s="83" t="s">
        <v>357</v>
      </c>
      <c r="H113" s="61">
        <v>14</v>
      </c>
      <c r="I113" s="461" t="s">
        <v>354</v>
      </c>
      <c r="J113" s="461" t="s">
        <v>358</v>
      </c>
      <c r="K113" s="461" t="s">
        <v>359</v>
      </c>
      <c r="L113" s="61"/>
      <c r="M113" s="61"/>
      <c r="N113" s="461">
        <v>19</v>
      </c>
      <c r="O113" s="62"/>
      <c r="P113" s="62"/>
      <c r="Q113" s="62"/>
      <c r="R113" s="64">
        <f t="shared" si="7"/>
        <v>0</v>
      </c>
      <c r="S113" s="63">
        <v>0.1186</v>
      </c>
      <c r="T113" s="63">
        <f t="shared" ref="T113:T176" si="12">SUM(R113:S113)</f>
        <v>0.1186</v>
      </c>
      <c r="U113" s="61"/>
      <c r="V113" s="61"/>
      <c r="W113" s="61"/>
      <c r="X113" s="61"/>
      <c r="Y113" s="84"/>
      <c r="Z113" s="61" t="s">
        <v>73</v>
      </c>
      <c r="AA113" s="85"/>
    </row>
    <row r="114" spans="1:27" s="86" customFormat="1" ht="35.1" hidden="1" customHeight="1" x14ac:dyDescent="0.25">
      <c r="A114" s="465"/>
      <c r="B114" s="461"/>
      <c r="C114" s="461"/>
      <c r="D114" s="461"/>
      <c r="E114" s="461"/>
      <c r="F114" s="61" t="s">
        <v>356</v>
      </c>
      <c r="G114" s="83" t="s">
        <v>360</v>
      </c>
      <c r="H114" s="61">
        <v>8</v>
      </c>
      <c r="I114" s="461"/>
      <c r="J114" s="461"/>
      <c r="K114" s="461"/>
      <c r="L114" s="61"/>
      <c r="M114" s="61"/>
      <c r="N114" s="461"/>
      <c r="O114" s="62"/>
      <c r="P114" s="62"/>
      <c r="Q114" s="62"/>
      <c r="R114" s="64">
        <f t="shared" si="7"/>
        <v>0</v>
      </c>
      <c r="S114" s="63">
        <v>0.2026</v>
      </c>
      <c r="T114" s="63">
        <f t="shared" si="12"/>
        <v>0.2026</v>
      </c>
      <c r="U114" s="61"/>
      <c r="V114" s="61"/>
      <c r="W114" s="61"/>
      <c r="X114" s="61"/>
      <c r="Y114" s="84"/>
      <c r="Z114" s="61" t="s">
        <v>73</v>
      </c>
      <c r="AA114" s="87" t="s">
        <v>361</v>
      </c>
    </row>
    <row r="115" spans="1:27" s="86" customFormat="1" ht="35.1" hidden="1" customHeight="1" x14ac:dyDescent="0.25">
      <c r="A115" s="465"/>
      <c r="B115" s="461"/>
      <c r="C115" s="461"/>
      <c r="D115" s="461"/>
      <c r="E115" s="461"/>
      <c r="F115" s="61" t="s">
        <v>356</v>
      </c>
      <c r="G115" s="83" t="s">
        <v>362</v>
      </c>
      <c r="H115" s="61">
        <v>10</v>
      </c>
      <c r="I115" s="461"/>
      <c r="J115" s="461"/>
      <c r="K115" s="461"/>
      <c r="L115" s="61"/>
      <c r="M115" s="61"/>
      <c r="N115" s="461"/>
      <c r="O115" s="62"/>
      <c r="P115" s="62"/>
      <c r="Q115" s="62"/>
      <c r="R115" s="64">
        <f t="shared" si="7"/>
        <v>0</v>
      </c>
      <c r="S115" s="63">
        <v>3.2599999999999997E-2</v>
      </c>
      <c r="T115" s="63">
        <f t="shared" si="12"/>
        <v>3.2599999999999997E-2</v>
      </c>
      <c r="U115" s="61"/>
      <c r="V115" s="61"/>
      <c r="W115" s="61"/>
      <c r="X115" s="61"/>
      <c r="Y115" s="84"/>
      <c r="Z115" s="61" t="s">
        <v>73</v>
      </c>
      <c r="AA115" s="87" t="s">
        <v>361</v>
      </c>
    </row>
    <row r="116" spans="1:27" s="86" customFormat="1" ht="35.1" hidden="1" customHeight="1" x14ac:dyDescent="0.25">
      <c r="A116" s="465"/>
      <c r="B116" s="461"/>
      <c r="C116" s="461"/>
      <c r="D116" s="461"/>
      <c r="E116" s="461"/>
      <c r="F116" s="61" t="s">
        <v>356</v>
      </c>
      <c r="G116" s="83" t="s">
        <v>363</v>
      </c>
      <c r="H116" s="61">
        <v>6</v>
      </c>
      <c r="I116" s="461"/>
      <c r="J116" s="461"/>
      <c r="K116" s="461"/>
      <c r="L116" s="61"/>
      <c r="M116" s="61"/>
      <c r="N116" s="461"/>
      <c r="O116" s="62"/>
      <c r="P116" s="62"/>
      <c r="Q116" s="62"/>
      <c r="R116" s="64">
        <f t="shared" si="7"/>
        <v>0</v>
      </c>
      <c r="S116" s="63">
        <v>8.3599999999999994E-2</v>
      </c>
      <c r="T116" s="63">
        <f t="shared" si="12"/>
        <v>8.3599999999999994E-2</v>
      </c>
      <c r="U116" s="61"/>
      <c r="V116" s="61"/>
      <c r="W116" s="61"/>
      <c r="X116" s="61"/>
      <c r="Y116" s="84"/>
      <c r="Z116" s="61" t="s">
        <v>73</v>
      </c>
      <c r="AA116" s="87" t="s">
        <v>361</v>
      </c>
    </row>
    <row r="117" spans="1:27" s="86" customFormat="1" ht="35.1" hidden="1" customHeight="1" x14ac:dyDescent="0.25">
      <c r="A117" s="465"/>
      <c r="B117" s="461"/>
      <c r="C117" s="461"/>
      <c r="D117" s="461"/>
      <c r="E117" s="461"/>
      <c r="F117" s="61" t="s">
        <v>364</v>
      </c>
      <c r="G117" s="83" t="s">
        <v>365</v>
      </c>
      <c r="H117" s="61">
        <v>15</v>
      </c>
      <c r="I117" s="461"/>
      <c r="J117" s="461"/>
      <c r="K117" s="461"/>
      <c r="L117" s="61"/>
      <c r="M117" s="61"/>
      <c r="N117" s="461"/>
      <c r="O117" s="62"/>
      <c r="P117" s="62"/>
      <c r="Q117" s="62"/>
      <c r="R117" s="64">
        <f t="shared" si="7"/>
        <v>0</v>
      </c>
      <c r="S117" s="63">
        <v>0.28000000000000003</v>
      </c>
      <c r="T117" s="63">
        <f t="shared" si="12"/>
        <v>0.28000000000000003</v>
      </c>
      <c r="U117" s="61"/>
      <c r="V117" s="61"/>
      <c r="W117" s="61"/>
      <c r="X117" s="61"/>
      <c r="Y117" s="84"/>
      <c r="Z117" s="61" t="s">
        <v>73</v>
      </c>
      <c r="AA117" s="87"/>
    </row>
    <row r="118" spans="1:27" s="86" customFormat="1" ht="35.1" hidden="1" customHeight="1" x14ac:dyDescent="0.25">
      <c r="A118" s="465"/>
      <c r="B118" s="461"/>
      <c r="C118" s="461"/>
      <c r="D118" s="461"/>
      <c r="E118" s="461"/>
      <c r="F118" s="61" t="s">
        <v>364</v>
      </c>
      <c r="G118" s="83" t="s">
        <v>366</v>
      </c>
      <c r="H118" s="61">
        <v>5</v>
      </c>
      <c r="I118" s="461"/>
      <c r="J118" s="461"/>
      <c r="K118" s="461"/>
      <c r="L118" s="61"/>
      <c r="M118" s="61"/>
      <c r="N118" s="461"/>
      <c r="O118" s="62"/>
      <c r="P118" s="62"/>
      <c r="Q118" s="62"/>
      <c r="R118" s="64">
        <f t="shared" si="7"/>
        <v>0</v>
      </c>
      <c r="S118" s="63">
        <v>0.06</v>
      </c>
      <c r="T118" s="63">
        <f t="shared" si="12"/>
        <v>0.06</v>
      </c>
      <c r="U118" s="61"/>
      <c r="V118" s="61"/>
      <c r="W118" s="61"/>
      <c r="X118" s="61"/>
      <c r="Y118" s="84"/>
      <c r="Z118" s="61" t="s">
        <v>73</v>
      </c>
      <c r="AA118" s="85"/>
    </row>
    <row r="119" spans="1:27" s="86" customFormat="1" ht="35.1" hidden="1" customHeight="1" x14ac:dyDescent="0.25">
      <c r="A119" s="465"/>
      <c r="B119" s="461"/>
      <c r="C119" s="461"/>
      <c r="D119" s="461"/>
      <c r="E119" s="461"/>
      <c r="F119" s="61" t="s">
        <v>364</v>
      </c>
      <c r="G119" s="83" t="s">
        <v>367</v>
      </c>
      <c r="H119" s="61">
        <v>10</v>
      </c>
      <c r="I119" s="461"/>
      <c r="J119" s="461"/>
      <c r="K119" s="461"/>
      <c r="L119" s="61"/>
      <c r="M119" s="61"/>
      <c r="N119" s="461"/>
      <c r="O119" s="62"/>
      <c r="P119" s="62"/>
      <c r="Q119" s="62"/>
      <c r="R119" s="64">
        <f t="shared" si="7"/>
        <v>0</v>
      </c>
      <c r="S119" s="63">
        <v>0.38</v>
      </c>
      <c r="T119" s="63">
        <f t="shared" si="12"/>
        <v>0.38</v>
      </c>
      <c r="U119" s="61"/>
      <c r="V119" s="61"/>
      <c r="W119" s="61"/>
      <c r="X119" s="61"/>
      <c r="Y119" s="84"/>
      <c r="Z119" s="61" t="s">
        <v>73</v>
      </c>
      <c r="AA119" s="85"/>
    </row>
    <row r="120" spans="1:27" s="86" customFormat="1" ht="35.1" hidden="1" customHeight="1" x14ac:dyDescent="0.25">
      <c r="A120" s="465"/>
      <c r="B120" s="461"/>
      <c r="C120" s="461"/>
      <c r="D120" s="461"/>
      <c r="E120" s="461"/>
      <c r="F120" s="61" t="s">
        <v>364</v>
      </c>
      <c r="G120" s="83" t="s">
        <v>368</v>
      </c>
      <c r="H120" s="61">
        <v>8</v>
      </c>
      <c r="I120" s="461"/>
      <c r="J120" s="461"/>
      <c r="K120" s="461"/>
      <c r="L120" s="61"/>
      <c r="M120" s="61"/>
      <c r="N120" s="461"/>
      <c r="O120" s="62"/>
      <c r="P120" s="62"/>
      <c r="Q120" s="62"/>
      <c r="R120" s="64">
        <f t="shared" si="7"/>
        <v>0</v>
      </c>
      <c r="S120" s="63">
        <v>5.5599999999999997E-2</v>
      </c>
      <c r="T120" s="63">
        <f t="shared" si="12"/>
        <v>5.5599999999999997E-2</v>
      </c>
      <c r="U120" s="61"/>
      <c r="V120" s="61"/>
      <c r="W120" s="61"/>
      <c r="X120" s="61"/>
      <c r="Y120" s="84"/>
      <c r="Z120" s="61" t="s">
        <v>73</v>
      </c>
      <c r="AA120" s="85"/>
    </row>
    <row r="121" spans="1:27" s="86" customFormat="1" ht="35.1" hidden="1" customHeight="1" x14ac:dyDescent="0.25">
      <c r="A121" s="465"/>
      <c r="B121" s="461"/>
      <c r="C121" s="461"/>
      <c r="D121" s="461"/>
      <c r="E121" s="461"/>
      <c r="F121" s="61" t="s">
        <v>364</v>
      </c>
      <c r="G121" s="83" t="s">
        <v>369</v>
      </c>
      <c r="H121" s="61">
        <v>15</v>
      </c>
      <c r="I121" s="461"/>
      <c r="J121" s="461"/>
      <c r="K121" s="461"/>
      <c r="L121" s="61"/>
      <c r="M121" s="61"/>
      <c r="N121" s="461"/>
      <c r="O121" s="62"/>
      <c r="P121" s="62"/>
      <c r="Q121" s="62"/>
      <c r="R121" s="64">
        <f t="shared" si="7"/>
        <v>0</v>
      </c>
      <c r="S121" s="63">
        <v>0.23</v>
      </c>
      <c r="T121" s="63">
        <f t="shared" si="12"/>
        <v>0.23</v>
      </c>
      <c r="U121" s="61"/>
      <c r="V121" s="61"/>
      <c r="W121" s="61"/>
      <c r="X121" s="61"/>
      <c r="Y121" s="84"/>
      <c r="Z121" s="61" t="s">
        <v>73</v>
      </c>
      <c r="AA121" s="85"/>
    </row>
    <row r="122" spans="1:27" s="86" customFormat="1" ht="35.1" hidden="1" customHeight="1" x14ac:dyDescent="0.25">
      <c r="A122" s="465"/>
      <c r="B122" s="461"/>
      <c r="C122" s="461"/>
      <c r="D122" s="461"/>
      <c r="E122" s="461"/>
      <c r="F122" s="61" t="s">
        <v>364</v>
      </c>
      <c r="G122" s="83" t="s">
        <v>370</v>
      </c>
      <c r="H122" s="61">
        <v>12</v>
      </c>
      <c r="I122" s="461"/>
      <c r="J122" s="461"/>
      <c r="K122" s="461"/>
      <c r="L122" s="61"/>
      <c r="M122" s="61"/>
      <c r="N122" s="461"/>
      <c r="O122" s="62"/>
      <c r="P122" s="62"/>
      <c r="Q122" s="62"/>
      <c r="R122" s="64">
        <f t="shared" si="7"/>
        <v>0</v>
      </c>
      <c r="S122" s="63">
        <v>0.42</v>
      </c>
      <c r="T122" s="63">
        <f t="shared" si="12"/>
        <v>0.42</v>
      </c>
      <c r="U122" s="61"/>
      <c r="V122" s="61"/>
      <c r="W122" s="61"/>
      <c r="X122" s="61"/>
      <c r="Y122" s="84"/>
      <c r="Z122" s="61" t="s">
        <v>73</v>
      </c>
      <c r="AA122" s="85"/>
    </row>
    <row r="123" spans="1:27" s="86" customFormat="1" ht="35.1" hidden="1" customHeight="1" x14ac:dyDescent="0.25">
      <c r="A123" s="465"/>
      <c r="B123" s="461"/>
      <c r="C123" s="461"/>
      <c r="D123" s="461"/>
      <c r="E123" s="461"/>
      <c r="F123" s="61" t="s">
        <v>364</v>
      </c>
      <c r="G123" s="83" t="s">
        <v>371</v>
      </c>
      <c r="H123" s="61">
        <v>18</v>
      </c>
      <c r="I123" s="461"/>
      <c r="J123" s="461"/>
      <c r="K123" s="461"/>
      <c r="L123" s="61"/>
      <c r="M123" s="61"/>
      <c r="N123" s="461"/>
      <c r="O123" s="62"/>
      <c r="P123" s="62"/>
      <c r="Q123" s="62"/>
      <c r="R123" s="64">
        <f t="shared" si="7"/>
        <v>0</v>
      </c>
      <c r="S123" s="63">
        <v>1.2316</v>
      </c>
      <c r="T123" s="63">
        <f t="shared" si="12"/>
        <v>1.2316</v>
      </c>
      <c r="U123" s="61"/>
      <c r="V123" s="61"/>
      <c r="W123" s="61"/>
      <c r="X123" s="61"/>
      <c r="Y123" s="84"/>
      <c r="Z123" s="61" t="s">
        <v>73</v>
      </c>
      <c r="AA123" s="85"/>
    </row>
    <row r="124" spans="1:27" s="86" customFormat="1" ht="35.1" hidden="1" customHeight="1" x14ac:dyDescent="0.25">
      <c r="A124" s="465"/>
      <c r="B124" s="461"/>
      <c r="C124" s="461"/>
      <c r="D124" s="461"/>
      <c r="E124" s="461"/>
      <c r="F124" s="61" t="s">
        <v>364</v>
      </c>
      <c r="G124" s="83" t="s">
        <v>372</v>
      </c>
      <c r="H124" s="61">
        <v>18</v>
      </c>
      <c r="I124" s="461"/>
      <c r="J124" s="461"/>
      <c r="K124" s="461"/>
      <c r="L124" s="61"/>
      <c r="M124" s="61"/>
      <c r="N124" s="461"/>
      <c r="O124" s="62"/>
      <c r="P124" s="62"/>
      <c r="Q124" s="62"/>
      <c r="R124" s="64">
        <f t="shared" si="7"/>
        <v>0</v>
      </c>
      <c r="S124" s="63">
        <v>0.224</v>
      </c>
      <c r="T124" s="63">
        <f t="shared" si="12"/>
        <v>0.224</v>
      </c>
      <c r="U124" s="61"/>
      <c r="V124" s="61"/>
      <c r="W124" s="61"/>
      <c r="X124" s="61"/>
      <c r="Y124" s="84"/>
      <c r="Z124" s="61" t="s">
        <v>73</v>
      </c>
      <c r="AA124" s="85"/>
    </row>
    <row r="125" spans="1:27" s="86" customFormat="1" ht="35.1" hidden="1" customHeight="1" x14ac:dyDescent="0.25">
      <c r="A125" s="465"/>
      <c r="B125" s="461"/>
      <c r="C125" s="461"/>
      <c r="D125" s="461"/>
      <c r="E125" s="461"/>
      <c r="F125" s="61" t="s">
        <v>364</v>
      </c>
      <c r="G125" s="83" t="s">
        <v>373</v>
      </c>
      <c r="H125" s="61">
        <v>18</v>
      </c>
      <c r="I125" s="461"/>
      <c r="J125" s="461"/>
      <c r="K125" s="461"/>
      <c r="L125" s="61"/>
      <c r="M125" s="61"/>
      <c r="N125" s="461"/>
      <c r="O125" s="62"/>
      <c r="P125" s="62"/>
      <c r="Q125" s="62"/>
      <c r="R125" s="64">
        <f t="shared" si="7"/>
        <v>0</v>
      </c>
      <c r="S125" s="63">
        <v>0.54</v>
      </c>
      <c r="T125" s="63">
        <f t="shared" si="12"/>
        <v>0.54</v>
      </c>
      <c r="U125" s="61"/>
      <c r="V125" s="61"/>
      <c r="W125" s="61"/>
      <c r="X125" s="61"/>
      <c r="Y125" s="84"/>
      <c r="Z125" s="61" t="s">
        <v>73</v>
      </c>
      <c r="AA125" s="85"/>
    </row>
    <row r="126" spans="1:27" s="86" customFormat="1" ht="35.1" hidden="1" customHeight="1" x14ac:dyDescent="0.25">
      <c r="A126" s="465"/>
      <c r="B126" s="461"/>
      <c r="C126" s="461"/>
      <c r="D126" s="461"/>
      <c r="E126" s="461"/>
      <c r="F126" s="61" t="s">
        <v>364</v>
      </c>
      <c r="G126" s="83" t="s">
        <v>374</v>
      </c>
      <c r="H126" s="61">
        <v>14</v>
      </c>
      <c r="I126" s="461"/>
      <c r="J126" s="461"/>
      <c r="K126" s="461"/>
      <c r="L126" s="61"/>
      <c r="M126" s="61"/>
      <c r="N126" s="461"/>
      <c r="O126" s="62"/>
      <c r="P126" s="62"/>
      <c r="Q126" s="62"/>
      <c r="R126" s="64">
        <f t="shared" si="7"/>
        <v>0</v>
      </c>
      <c r="S126" s="63">
        <v>0.95199999999999996</v>
      </c>
      <c r="T126" s="63">
        <f t="shared" si="12"/>
        <v>0.95199999999999996</v>
      </c>
      <c r="U126" s="61"/>
      <c r="V126" s="61"/>
      <c r="W126" s="61"/>
      <c r="X126" s="61"/>
      <c r="Y126" s="84"/>
      <c r="Z126" s="61" t="s">
        <v>73</v>
      </c>
      <c r="AA126" s="85"/>
    </row>
    <row r="127" spans="1:27" s="86" customFormat="1" ht="35.1" hidden="1" customHeight="1" x14ac:dyDescent="0.25">
      <c r="A127" s="465"/>
      <c r="B127" s="461"/>
      <c r="C127" s="461"/>
      <c r="D127" s="461"/>
      <c r="E127" s="461"/>
      <c r="F127" s="61" t="s">
        <v>364</v>
      </c>
      <c r="G127" s="83" t="s">
        <v>375</v>
      </c>
      <c r="H127" s="61">
        <v>16</v>
      </c>
      <c r="I127" s="461"/>
      <c r="J127" s="461"/>
      <c r="K127" s="461"/>
      <c r="L127" s="61"/>
      <c r="M127" s="61"/>
      <c r="N127" s="461"/>
      <c r="O127" s="62"/>
      <c r="P127" s="62"/>
      <c r="Q127" s="62"/>
      <c r="R127" s="64">
        <f t="shared" si="7"/>
        <v>0</v>
      </c>
      <c r="S127" s="63">
        <v>1.68</v>
      </c>
      <c r="T127" s="63">
        <f t="shared" si="12"/>
        <v>1.68</v>
      </c>
      <c r="U127" s="61"/>
      <c r="V127" s="61"/>
      <c r="W127" s="61"/>
      <c r="X127" s="61"/>
      <c r="Y127" s="84"/>
      <c r="Z127" s="61" t="s">
        <v>73</v>
      </c>
      <c r="AA127" s="85"/>
    </row>
    <row r="128" spans="1:27" s="86" customFormat="1" ht="35.1" hidden="1" customHeight="1" x14ac:dyDescent="0.25">
      <c r="A128" s="465"/>
      <c r="B128" s="461"/>
      <c r="C128" s="461"/>
      <c r="D128" s="461"/>
      <c r="E128" s="461"/>
      <c r="F128" s="61" t="s">
        <v>376</v>
      </c>
      <c r="G128" s="83" t="s">
        <v>377</v>
      </c>
      <c r="H128" s="61">
        <v>9</v>
      </c>
      <c r="I128" s="461"/>
      <c r="J128" s="461"/>
      <c r="K128" s="461"/>
      <c r="L128" s="61"/>
      <c r="M128" s="61"/>
      <c r="N128" s="461"/>
      <c r="O128" s="62"/>
      <c r="P128" s="62"/>
      <c r="Q128" s="62"/>
      <c r="R128" s="64">
        <f t="shared" si="7"/>
        <v>0</v>
      </c>
      <c r="S128" s="63">
        <v>0.14299999999999999</v>
      </c>
      <c r="T128" s="63">
        <f t="shared" si="12"/>
        <v>0.14299999999999999</v>
      </c>
      <c r="U128" s="61"/>
      <c r="V128" s="61"/>
      <c r="W128" s="61"/>
      <c r="X128" s="61"/>
      <c r="Y128" s="84"/>
      <c r="Z128" s="61" t="s">
        <v>73</v>
      </c>
      <c r="AA128" s="85"/>
    </row>
    <row r="129" spans="1:27" s="86" customFormat="1" ht="35.1" hidden="1" customHeight="1" x14ac:dyDescent="0.25">
      <c r="A129" s="465"/>
      <c r="B129" s="461"/>
      <c r="C129" s="461"/>
      <c r="D129" s="461"/>
      <c r="E129" s="461"/>
      <c r="F129" s="61" t="s">
        <v>376</v>
      </c>
      <c r="G129" s="83" t="s">
        <v>378</v>
      </c>
      <c r="H129" s="61">
        <v>6</v>
      </c>
      <c r="I129" s="461"/>
      <c r="J129" s="461"/>
      <c r="K129" s="461"/>
      <c r="L129" s="61"/>
      <c r="M129" s="61"/>
      <c r="N129" s="461"/>
      <c r="O129" s="62"/>
      <c r="P129" s="62">
        <f>0.4566/2</f>
        <v>0.2283</v>
      </c>
      <c r="Q129" s="62">
        <f>0.4566/2</f>
        <v>0.2283</v>
      </c>
      <c r="R129" s="63">
        <f t="shared" si="7"/>
        <v>0.45660000000000001</v>
      </c>
      <c r="S129" s="64">
        <v>0</v>
      </c>
      <c r="T129" s="63">
        <f t="shared" si="12"/>
        <v>0.45660000000000001</v>
      </c>
      <c r="U129" s="61"/>
      <c r="V129" s="61"/>
      <c r="W129" s="61"/>
      <c r="X129" s="61"/>
      <c r="Y129" s="84"/>
      <c r="Z129" s="61" t="s">
        <v>73</v>
      </c>
      <c r="AA129" s="85"/>
    </row>
    <row r="130" spans="1:27" s="86" customFormat="1" ht="35.1" hidden="1" customHeight="1" x14ac:dyDescent="0.25">
      <c r="A130" s="465"/>
      <c r="B130" s="461"/>
      <c r="C130" s="461"/>
      <c r="D130" s="461"/>
      <c r="E130" s="461"/>
      <c r="F130" s="61" t="s">
        <v>376</v>
      </c>
      <c r="G130" s="83" t="s">
        <v>379</v>
      </c>
      <c r="H130" s="61">
        <v>15</v>
      </c>
      <c r="I130" s="461"/>
      <c r="J130" s="461"/>
      <c r="K130" s="461"/>
      <c r="L130" s="61"/>
      <c r="M130" s="61"/>
      <c r="N130" s="461"/>
      <c r="O130" s="62"/>
      <c r="P130" s="62">
        <f>0.122/2</f>
        <v>6.0999999999999999E-2</v>
      </c>
      <c r="Q130" s="62">
        <f>0.122/2</f>
        <v>6.0999999999999999E-2</v>
      </c>
      <c r="R130" s="63">
        <f t="shared" si="7"/>
        <v>0.122</v>
      </c>
      <c r="S130" s="64">
        <v>0</v>
      </c>
      <c r="T130" s="63">
        <f t="shared" si="12"/>
        <v>0.122</v>
      </c>
      <c r="U130" s="61"/>
      <c r="V130" s="61"/>
      <c r="W130" s="61"/>
      <c r="X130" s="61"/>
      <c r="Y130" s="84"/>
      <c r="Z130" s="61" t="s">
        <v>73</v>
      </c>
      <c r="AA130" s="85"/>
    </row>
    <row r="131" spans="1:27" s="86" customFormat="1" ht="35.1" hidden="1" customHeight="1" x14ac:dyDescent="0.25">
      <c r="A131" s="465"/>
      <c r="B131" s="461"/>
      <c r="C131" s="461"/>
      <c r="D131" s="461"/>
      <c r="E131" s="461"/>
      <c r="F131" s="61" t="s">
        <v>376</v>
      </c>
      <c r="G131" s="83" t="s">
        <v>380</v>
      </c>
      <c r="H131" s="61">
        <v>7</v>
      </c>
      <c r="I131" s="461"/>
      <c r="J131" s="461"/>
      <c r="K131" s="461"/>
      <c r="L131" s="61"/>
      <c r="M131" s="61"/>
      <c r="N131" s="461"/>
      <c r="O131" s="62"/>
      <c r="P131" s="62">
        <f>0.395/2</f>
        <v>0.19750000000000001</v>
      </c>
      <c r="Q131" s="62">
        <f>0.395/2</f>
        <v>0.19750000000000001</v>
      </c>
      <c r="R131" s="63">
        <f t="shared" si="7"/>
        <v>0.39500000000000002</v>
      </c>
      <c r="S131" s="64">
        <v>0</v>
      </c>
      <c r="T131" s="63">
        <f t="shared" si="12"/>
        <v>0.39500000000000002</v>
      </c>
      <c r="U131" s="61"/>
      <c r="V131" s="61"/>
      <c r="W131" s="61"/>
      <c r="X131" s="61"/>
      <c r="Y131" s="84"/>
      <c r="Z131" s="61" t="s">
        <v>73</v>
      </c>
      <c r="AA131" s="88" t="s">
        <v>381</v>
      </c>
    </row>
    <row r="132" spans="1:27" s="86" customFormat="1" ht="35.1" hidden="1" customHeight="1" x14ac:dyDescent="0.25">
      <c r="A132" s="465"/>
      <c r="B132" s="461"/>
      <c r="C132" s="461"/>
      <c r="D132" s="461"/>
      <c r="E132" s="461"/>
      <c r="F132" s="61" t="s">
        <v>376</v>
      </c>
      <c r="G132" s="83" t="s">
        <v>382</v>
      </c>
      <c r="H132" s="61">
        <v>4</v>
      </c>
      <c r="I132" s="461"/>
      <c r="J132" s="461"/>
      <c r="K132" s="461"/>
      <c r="L132" s="61"/>
      <c r="M132" s="61"/>
      <c r="N132" s="461"/>
      <c r="O132" s="62"/>
      <c r="P132" s="62">
        <f>0.162/2</f>
        <v>8.1000000000000003E-2</v>
      </c>
      <c r="Q132" s="62">
        <f>0.162/2</f>
        <v>8.1000000000000003E-2</v>
      </c>
      <c r="R132" s="63">
        <f t="shared" si="7"/>
        <v>0.16200000000000001</v>
      </c>
      <c r="S132" s="64">
        <v>0</v>
      </c>
      <c r="T132" s="63">
        <f t="shared" si="12"/>
        <v>0.16200000000000001</v>
      </c>
      <c r="U132" s="61"/>
      <c r="V132" s="61"/>
      <c r="W132" s="61"/>
      <c r="X132" s="61"/>
      <c r="Y132" s="84"/>
      <c r="Z132" s="61" t="s">
        <v>73</v>
      </c>
      <c r="AA132" s="88" t="s">
        <v>381</v>
      </c>
    </row>
    <row r="133" spans="1:27" s="86" customFormat="1" ht="35.1" hidden="1" customHeight="1" x14ac:dyDescent="0.25">
      <c r="A133" s="465"/>
      <c r="B133" s="461"/>
      <c r="C133" s="461"/>
      <c r="D133" s="461"/>
      <c r="E133" s="461"/>
      <c r="F133" s="61" t="s">
        <v>376</v>
      </c>
      <c r="G133" s="83" t="s">
        <v>383</v>
      </c>
      <c r="H133" s="61">
        <v>7</v>
      </c>
      <c r="I133" s="461"/>
      <c r="J133" s="461"/>
      <c r="K133" s="461"/>
      <c r="L133" s="61"/>
      <c r="M133" s="61"/>
      <c r="N133" s="461"/>
      <c r="O133" s="62"/>
      <c r="P133" s="62">
        <f>0.4473/2</f>
        <v>0.22364999999999999</v>
      </c>
      <c r="Q133" s="62">
        <f>0.4473/2</f>
        <v>0.22364999999999999</v>
      </c>
      <c r="R133" s="63">
        <f t="shared" si="7"/>
        <v>0.44729999999999998</v>
      </c>
      <c r="S133" s="64">
        <v>0</v>
      </c>
      <c r="T133" s="63">
        <f t="shared" si="12"/>
        <v>0.44729999999999998</v>
      </c>
      <c r="U133" s="61"/>
      <c r="V133" s="61"/>
      <c r="W133" s="61"/>
      <c r="X133" s="61"/>
      <c r="Y133" s="84"/>
      <c r="Z133" s="61" t="s">
        <v>73</v>
      </c>
      <c r="AA133" s="88" t="s">
        <v>381</v>
      </c>
    </row>
    <row r="134" spans="1:27" s="86" customFormat="1" ht="35.1" hidden="1" customHeight="1" x14ac:dyDescent="0.25">
      <c r="A134" s="465"/>
      <c r="B134" s="461"/>
      <c r="C134" s="461"/>
      <c r="D134" s="461"/>
      <c r="E134" s="461"/>
      <c r="F134" s="61" t="s">
        <v>376</v>
      </c>
      <c r="G134" s="83" t="s">
        <v>384</v>
      </c>
      <c r="H134" s="61">
        <v>4</v>
      </c>
      <c r="I134" s="461"/>
      <c r="J134" s="461"/>
      <c r="K134" s="461"/>
      <c r="L134" s="61"/>
      <c r="M134" s="61"/>
      <c r="N134" s="461"/>
      <c r="O134" s="62"/>
      <c r="P134" s="62">
        <f>0.0328/2</f>
        <v>1.6400000000000001E-2</v>
      </c>
      <c r="Q134" s="62">
        <f>0.0328/2</f>
        <v>1.6400000000000001E-2</v>
      </c>
      <c r="R134" s="63">
        <f t="shared" si="7"/>
        <v>3.2800000000000003E-2</v>
      </c>
      <c r="S134" s="64">
        <v>0</v>
      </c>
      <c r="T134" s="63">
        <f t="shared" si="12"/>
        <v>3.2800000000000003E-2</v>
      </c>
      <c r="U134" s="61"/>
      <c r="V134" s="61"/>
      <c r="W134" s="61"/>
      <c r="X134" s="61"/>
      <c r="Y134" s="84"/>
      <c r="Z134" s="61" t="s">
        <v>73</v>
      </c>
      <c r="AA134" s="88" t="s">
        <v>381</v>
      </c>
    </row>
    <row r="135" spans="1:27" s="86" customFormat="1" ht="35.1" hidden="1" customHeight="1" x14ac:dyDescent="0.25">
      <c r="A135" s="465"/>
      <c r="B135" s="461"/>
      <c r="C135" s="461"/>
      <c r="D135" s="461"/>
      <c r="E135" s="461"/>
      <c r="F135" s="61" t="s">
        <v>376</v>
      </c>
      <c r="G135" s="83" t="s">
        <v>385</v>
      </c>
      <c r="H135" s="61">
        <v>8</v>
      </c>
      <c r="I135" s="461"/>
      <c r="J135" s="461"/>
      <c r="K135" s="461"/>
      <c r="L135" s="61"/>
      <c r="M135" s="61"/>
      <c r="N135" s="461"/>
      <c r="O135" s="62"/>
      <c r="P135" s="62">
        <f>0.065/2</f>
        <v>3.2500000000000001E-2</v>
      </c>
      <c r="Q135" s="62">
        <f>0.065/2</f>
        <v>3.2500000000000001E-2</v>
      </c>
      <c r="R135" s="63">
        <f t="shared" si="7"/>
        <v>6.5000000000000002E-2</v>
      </c>
      <c r="S135" s="64">
        <v>0</v>
      </c>
      <c r="T135" s="63">
        <f t="shared" si="12"/>
        <v>6.5000000000000002E-2</v>
      </c>
      <c r="U135" s="61"/>
      <c r="V135" s="61"/>
      <c r="W135" s="61"/>
      <c r="X135" s="61"/>
      <c r="Y135" s="84"/>
      <c r="Z135" s="61" t="s">
        <v>73</v>
      </c>
      <c r="AA135" s="88"/>
    </row>
    <row r="136" spans="1:27" s="86" customFormat="1" ht="35.1" hidden="1" customHeight="1" x14ac:dyDescent="0.25">
      <c r="A136" s="465"/>
      <c r="B136" s="461"/>
      <c r="C136" s="461"/>
      <c r="D136" s="461"/>
      <c r="E136" s="461"/>
      <c r="F136" s="61" t="s">
        <v>376</v>
      </c>
      <c r="G136" s="83" t="s">
        <v>386</v>
      </c>
      <c r="H136" s="61">
        <v>8</v>
      </c>
      <c r="I136" s="461"/>
      <c r="J136" s="461"/>
      <c r="K136" s="461"/>
      <c r="L136" s="61"/>
      <c r="M136" s="61"/>
      <c r="N136" s="461"/>
      <c r="O136" s="62"/>
      <c r="P136" s="62"/>
      <c r="Q136" s="62"/>
      <c r="R136" s="64">
        <f t="shared" si="7"/>
        <v>0</v>
      </c>
      <c r="S136" s="63">
        <v>6.5000000000000002E-2</v>
      </c>
      <c r="T136" s="63">
        <f t="shared" si="12"/>
        <v>6.5000000000000002E-2</v>
      </c>
      <c r="U136" s="61"/>
      <c r="V136" s="61"/>
      <c r="W136" s="61"/>
      <c r="X136" s="61"/>
      <c r="Y136" s="84"/>
      <c r="Z136" s="61" t="s">
        <v>73</v>
      </c>
      <c r="AA136" s="89" t="s">
        <v>387</v>
      </c>
    </row>
    <row r="137" spans="1:27" s="86" customFormat="1" ht="35.1" hidden="1" customHeight="1" x14ac:dyDescent="0.25">
      <c r="A137" s="465"/>
      <c r="B137" s="461"/>
      <c r="C137" s="461"/>
      <c r="D137" s="461"/>
      <c r="E137" s="461"/>
      <c r="F137" s="61" t="s">
        <v>376</v>
      </c>
      <c r="G137" s="83" t="s">
        <v>388</v>
      </c>
      <c r="H137" s="61">
        <v>8</v>
      </c>
      <c r="I137" s="461"/>
      <c r="J137" s="461"/>
      <c r="K137" s="461"/>
      <c r="L137" s="61"/>
      <c r="M137" s="61"/>
      <c r="N137" s="461"/>
      <c r="O137" s="62"/>
      <c r="P137" s="62">
        <f>0.1945/2</f>
        <v>9.7250000000000003E-2</v>
      </c>
      <c r="Q137" s="62">
        <f>0.1945/2</f>
        <v>9.7250000000000003E-2</v>
      </c>
      <c r="R137" s="63">
        <f t="shared" si="7"/>
        <v>0.19450000000000001</v>
      </c>
      <c r="S137" s="64">
        <v>0</v>
      </c>
      <c r="T137" s="63">
        <f t="shared" si="12"/>
        <v>0.19450000000000001</v>
      </c>
      <c r="U137" s="61"/>
      <c r="V137" s="61"/>
      <c r="W137" s="61"/>
      <c r="X137" s="61"/>
      <c r="Y137" s="84"/>
      <c r="Z137" s="61" t="s">
        <v>73</v>
      </c>
      <c r="AA137" s="88"/>
    </row>
    <row r="138" spans="1:27" s="86" customFormat="1" ht="35.1" hidden="1" customHeight="1" x14ac:dyDescent="0.25">
      <c r="A138" s="465"/>
      <c r="B138" s="461"/>
      <c r="C138" s="461"/>
      <c r="D138" s="461"/>
      <c r="E138" s="461"/>
      <c r="F138" s="61" t="s">
        <v>376</v>
      </c>
      <c r="G138" s="83" t="s">
        <v>389</v>
      </c>
      <c r="H138" s="61">
        <v>6</v>
      </c>
      <c r="I138" s="461"/>
      <c r="J138" s="461"/>
      <c r="K138" s="461"/>
      <c r="L138" s="61"/>
      <c r="M138" s="61"/>
      <c r="N138" s="461"/>
      <c r="O138" s="62"/>
      <c r="P138" s="62"/>
      <c r="Q138" s="62"/>
      <c r="R138" s="64">
        <f t="shared" si="7"/>
        <v>0</v>
      </c>
      <c r="S138" s="63">
        <v>6.5000000000000002E-2</v>
      </c>
      <c r="T138" s="63">
        <f t="shared" si="12"/>
        <v>6.5000000000000002E-2</v>
      </c>
      <c r="U138" s="61"/>
      <c r="V138" s="61"/>
      <c r="W138" s="61"/>
      <c r="X138" s="61"/>
      <c r="Y138" s="84"/>
      <c r="Z138" s="61" t="s">
        <v>73</v>
      </c>
      <c r="AA138" s="88"/>
    </row>
    <row r="139" spans="1:27" s="86" customFormat="1" ht="35.1" hidden="1" customHeight="1" x14ac:dyDescent="0.25">
      <c r="A139" s="465"/>
      <c r="B139" s="461"/>
      <c r="C139" s="461"/>
      <c r="D139" s="461"/>
      <c r="E139" s="461"/>
      <c r="F139" s="61" t="s">
        <v>376</v>
      </c>
      <c r="G139" s="83" t="s">
        <v>390</v>
      </c>
      <c r="H139" s="61">
        <v>4</v>
      </c>
      <c r="I139" s="461"/>
      <c r="J139" s="461"/>
      <c r="K139" s="461"/>
      <c r="L139" s="61"/>
      <c r="M139" s="61"/>
      <c r="N139" s="461"/>
      <c r="O139" s="62"/>
      <c r="P139" s="62">
        <f>0.032/2</f>
        <v>1.6E-2</v>
      </c>
      <c r="Q139" s="62">
        <f>0.032/2</f>
        <v>1.6E-2</v>
      </c>
      <c r="R139" s="63">
        <f t="shared" si="7"/>
        <v>3.2000000000000001E-2</v>
      </c>
      <c r="S139" s="64">
        <v>0</v>
      </c>
      <c r="T139" s="63">
        <f t="shared" si="12"/>
        <v>3.2000000000000001E-2</v>
      </c>
      <c r="U139" s="61"/>
      <c r="V139" s="61"/>
      <c r="W139" s="61"/>
      <c r="X139" s="61"/>
      <c r="Y139" s="84"/>
      <c r="Z139" s="61" t="s">
        <v>73</v>
      </c>
      <c r="AA139" s="88" t="s">
        <v>381</v>
      </c>
    </row>
    <row r="140" spans="1:27" s="86" customFormat="1" ht="35.1" hidden="1" customHeight="1" x14ac:dyDescent="0.25">
      <c r="A140" s="465"/>
      <c r="B140" s="461"/>
      <c r="C140" s="461"/>
      <c r="D140" s="461"/>
      <c r="E140" s="461"/>
      <c r="F140" s="61" t="s">
        <v>376</v>
      </c>
      <c r="G140" s="83" t="s">
        <v>391</v>
      </c>
      <c r="H140" s="61">
        <v>13</v>
      </c>
      <c r="I140" s="461"/>
      <c r="J140" s="461"/>
      <c r="K140" s="461"/>
      <c r="L140" s="61"/>
      <c r="M140" s="61"/>
      <c r="N140" s="461"/>
      <c r="O140" s="62"/>
      <c r="P140" s="62"/>
      <c r="Q140" s="62"/>
      <c r="R140" s="64">
        <f t="shared" si="7"/>
        <v>0</v>
      </c>
      <c r="S140" s="63">
        <v>0.107</v>
      </c>
      <c r="T140" s="63">
        <f t="shared" si="12"/>
        <v>0.107</v>
      </c>
      <c r="U140" s="61"/>
      <c r="V140" s="61"/>
      <c r="W140" s="61"/>
      <c r="X140" s="61"/>
      <c r="Y140" s="84"/>
      <c r="Z140" s="61" t="s">
        <v>73</v>
      </c>
      <c r="AA140" s="85"/>
    </row>
    <row r="141" spans="1:27" s="86" customFormat="1" ht="35.1" hidden="1" customHeight="1" x14ac:dyDescent="0.25">
      <c r="A141" s="465"/>
      <c r="B141" s="461"/>
      <c r="C141" s="461"/>
      <c r="D141" s="461"/>
      <c r="E141" s="461"/>
      <c r="F141" s="61" t="s">
        <v>376</v>
      </c>
      <c r="G141" s="83" t="s">
        <v>392</v>
      </c>
      <c r="H141" s="61">
        <v>10</v>
      </c>
      <c r="I141" s="461"/>
      <c r="J141" s="461"/>
      <c r="K141" s="461"/>
      <c r="L141" s="61"/>
      <c r="M141" s="61"/>
      <c r="N141" s="461"/>
      <c r="O141" s="62"/>
      <c r="P141" s="62"/>
      <c r="Q141" s="62"/>
      <c r="R141" s="64">
        <f t="shared" ref="R141:R176" si="13">O141+P141+Q141</f>
        <v>0</v>
      </c>
      <c r="S141" s="63">
        <v>0.23799999999999999</v>
      </c>
      <c r="T141" s="63">
        <f t="shared" si="12"/>
        <v>0.23799999999999999</v>
      </c>
      <c r="U141" s="61"/>
      <c r="V141" s="61"/>
      <c r="W141" s="61"/>
      <c r="X141" s="61"/>
      <c r="Y141" s="84"/>
      <c r="Z141" s="61" t="s">
        <v>73</v>
      </c>
      <c r="AA141" s="85"/>
    </row>
    <row r="142" spans="1:27" s="86" customFormat="1" ht="35.1" hidden="1" customHeight="1" x14ac:dyDescent="0.25">
      <c r="A142" s="465"/>
      <c r="B142" s="461"/>
      <c r="C142" s="461"/>
      <c r="D142" s="461"/>
      <c r="E142" s="461"/>
      <c r="F142" s="61" t="s">
        <v>376</v>
      </c>
      <c r="G142" s="83" t="s">
        <v>393</v>
      </c>
      <c r="H142" s="61">
        <v>14</v>
      </c>
      <c r="I142" s="461"/>
      <c r="J142" s="461"/>
      <c r="K142" s="461"/>
      <c r="L142" s="61"/>
      <c r="M142" s="61"/>
      <c r="N142" s="461"/>
      <c r="O142" s="62"/>
      <c r="P142" s="62">
        <f>0.14/2</f>
        <v>7.0000000000000007E-2</v>
      </c>
      <c r="Q142" s="62">
        <f>0.14/2</f>
        <v>7.0000000000000007E-2</v>
      </c>
      <c r="R142" s="63">
        <f t="shared" si="13"/>
        <v>0.14000000000000001</v>
      </c>
      <c r="S142" s="64">
        <v>0</v>
      </c>
      <c r="T142" s="63">
        <f t="shared" si="12"/>
        <v>0.14000000000000001</v>
      </c>
      <c r="U142" s="61"/>
      <c r="V142" s="61"/>
      <c r="W142" s="61"/>
      <c r="X142" s="61"/>
      <c r="Y142" s="84"/>
      <c r="Z142" s="61" t="s">
        <v>73</v>
      </c>
      <c r="AA142" s="85"/>
    </row>
    <row r="143" spans="1:27" s="86" customFormat="1" ht="35.1" hidden="1" customHeight="1" x14ac:dyDescent="0.25">
      <c r="A143" s="465"/>
      <c r="B143" s="461"/>
      <c r="C143" s="461"/>
      <c r="D143" s="461"/>
      <c r="E143" s="461"/>
      <c r="F143" s="61" t="s">
        <v>376</v>
      </c>
      <c r="G143" s="83" t="s">
        <v>394</v>
      </c>
      <c r="H143" s="61">
        <v>14</v>
      </c>
      <c r="I143" s="461"/>
      <c r="J143" s="461"/>
      <c r="K143" s="461"/>
      <c r="L143" s="61"/>
      <c r="M143" s="61"/>
      <c r="N143" s="461"/>
      <c r="O143" s="62"/>
      <c r="P143" s="62"/>
      <c r="Q143" s="62"/>
      <c r="R143" s="64">
        <f t="shared" si="13"/>
        <v>0</v>
      </c>
      <c r="S143" s="63">
        <v>0.112</v>
      </c>
      <c r="T143" s="63">
        <f t="shared" si="12"/>
        <v>0.112</v>
      </c>
      <c r="U143" s="61"/>
      <c r="V143" s="61"/>
      <c r="W143" s="61"/>
      <c r="X143" s="61"/>
      <c r="Y143" s="84"/>
      <c r="Z143" s="61" t="s">
        <v>73</v>
      </c>
      <c r="AA143" s="85"/>
    </row>
    <row r="144" spans="1:27" s="86" customFormat="1" ht="35.1" hidden="1" customHeight="1" x14ac:dyDescent="0.25">
      <c r="A144" s="465"/>
      <c r="B144" s="461"/>
      <c r="C144" s="461"/>
      <c r="D144" s="461"/>
      <c r="E144" s="461"/>
      <c r="F144" s="61" t="s">
        <v>376</v>
      </c>
      <c r="G144" s="83" t="s">
        <v>395</v>
      </c>
      <c r="H144" s="61">
        <v>8</v>
      </c>
      <c r="I144" s="461"/>
      <c r="J144" s="461"/>
      <c r="K144" s="461"/>
      <c r="L144" s="61"/>
      <c r="M144" s="61"/>
      <c r="N144" s="461"/>
      <c r="O144" s="62"/>
      <c r="P144" s="62"/>
      <c r="Q144" s="62"/>
      <c r="R144" s="64">
        <f t="shared" si="13"/>
        <v>0</v>
      </c>
      <c r="S144" s="63">
        <v>0.317</v>
      </c>
      <c r="T144" s="63">
        <f t="shared" si="12"/>
        <v>0.317</v>
      </c>
      <c r="U144" s="61"/>
      <c r="V144" s="61"/>
      <c r="W144" s="61"/>
      <c r="X144" s="61"/>
      <c r="Y144" s="84"/>
      <c r="Z144" s="61" t="s">
        <v>73</v>
      </c>
      <c r="AA144" s="85"/>
    </row>
    <row r="145" spans="1:27" s="86" customFormat="1" ht="35.1" hidden="1" customHeight="1" x14ac:dyDescent="0.25">
      <c r="A145" s="465"/>
      <c r="B145" s="461"/>
      <c r="C145" s="461"/>
      <c r="D145" s="461"/>
      <c r="E145" s="461"/>
      <c r="F145" s="61" t="s">
        <v>376</v>
      </c>
      <c r="G145" s="83" t="s">
        <v>396</v>
      </c>
      <c r="H145" s="61">
        <v>8</v>
      </c>
      <c r="I145" s="461"/>
      <c r="J145" s="461"/>
      <c r="K145" s="461"/>
      <c r="L145" s="61"/>
      <c r="M145" s="61"/>
      <c r="N145" s="461"/>
      <c r="O145" s="62"/>
      <c r="P145" s="62">
        <f>0.04/2</f>
        <v>0.02</v>
      </c>
      <c r="Q145" s="62">
        <f>0.04/2</f>
        <v>0.02</v>
      </c>
      <c r="R145" s="63">
        <f t="shared" si="13"/>
        <v>0.04</v>
      </c>
      <c r="S145" s="64">
        <v>0</v>
      </c>
      <c r="T145" s="63">
        <f t="shared" si="12"/>
        <v>0.04</v>
      </c>
      <c r="U145" s="61"/>
      <c r="V145" s="61"/>
      <c r="W145" s="61"/>
      <c r="X145" s="61"/>
      <c r="Y145" s="84"/>
      <c r="Z145" s="61" t="s">
        <v>73</v>
      </c>
      <c r="AA145" s="90" t="s">
        <v>303</v>
      </c>
    </row>
    <row r="146" spans="1:27" s="86" customFormat="1" ht="35.1" hidden="1" customHeight="1" x14ac:dyDescent="0.25">
      <c r="A146" s="465"/>
      <c r="B146" s="461"/>
      <c r="C146" s="461"/>
      <c r="D146" s="461"/>
      <c r="E146" s="461"/>
      <c r="F146" s="61" t="s">
        <v>376</v>
      </c>
      <c r="G146" s="83" t="s">
        <v>397</v>
      </c>
      <c r="H146" s="61">
        <v>10</v>
      </c>
      <c r="I146" s="461"/>
      <c r="J146" s="461"/>
      <c r="K146" s="461"/>
      <c r="L146" s="61"/>
      <c r="M146" s="61"/>
      <c r="N146" s="461"/>
      <c r="O146" s="62"/>
      <c r="P146" s="62"/>
      <c r="Q146" s="62"/>
      <c r="R146" s="64">
        <f t="shared" si="13"/>
        <v>0</v>
      </c>
      <c r="S146" s="63">
        <v>0.40799999999999997</v>
      </c>
      <c r="T146" s="63">
        <f t="shared" si="12"/>
        <v>0.40799999999999997</v>
      </c>
      <c r="U146" s="61"/>
      <c r="V146" s="61"/>
      <c r="W146" s="61"/>
      <c r="X146" s="61"/>
      <c r="Y146" s="84"/>
      <c r="Z146" s="61" t="s">
        <v>73</v>
      </c>
      <c r="AA146" s="85"/>
    </row>
    <row r="147" spans="1:27" s="86" customFormat="1" ht="35.1" hidden="1" customHeight="1" x14ac:dyDescent="0.25">
      <c r="A147" s="465"/>
      <c r="B147" s="461"/>
      <c r="C147" s="461"/>
      <c r="D147" s="461"/>
      <c r="E147" s="461"/>
      <c r="F147" s="61" t="s">
        <v>376</v>
      </c>
      <c r="G147" s="83" t="s">
        <v>398</v>
      </c>
      <c r="H147" s="61">
        <v>8</v>
      </c>
      <c r="I147" s="461"/>
      <c r="J147" s="461"/>
      <c r="K147" s="461"/>
      <c r="L147" s="61"/>
      <c r="M147" s="61"/>
      <c r="N147" s="461"/>
      <c r="O147" s="62"/>
      <c r="P147" s="62"/>
      <c r="Q147" s="62"/>
      <c r="R147" s="64">
        <f t="shared" si="13"/>
        <v>0</v>
      </c>
      <c r="S147" s="63">
        <v>0.13100000000000001</v>
      </c>
      <c r="T147" s="63">
        <f t="shared" si="12"/>
        <v>0.13100000000000001</v>
      </c>
      <c r="U147" s="61"/>
      <c r="V147" s="61"/>
      <c r="W147" s="61"/>
      <c r="X147" s="61"/>
      <c r="Y147" s="84"/>
      <c r="Z147" s="61" t="s">
        <v>73</v>
      </c>
      <c r="AA147" s="85"/>
    </row>
    <row r="148" spans="1:27" s="86" customFormat="1" ht="35.1" hidden="1" customHeight="1" x14ac:dyDescent="0.25">
      <c r="A148" s="465"/>
      <c r="B148" s="461"/>
      <c r="C148" s="461"/>
      <c r="D148" s="461"/>
      <c r="E148" s="461"/>
      <c r="F148" s="61" t="s">
        <v>376</v>
      </c>
      <c r="G148" s="83" t="s">
        <v>399</v>
      </c>
      <c r="H148" s="61">
        <v>12</v>
      </c>
      <c r="I148" s="461"/>
      <c r="J148" s="461"/>
      <c r="K148" s="461"/>
      <c r="L148" s="61"/>
      <c r="M148" s="61"/>
      <c r="N148" s="461"/>
      <c r="O148" s="62"/>
      <c r="P148" s="62">
        <f>0.065/2</f>
        <v>3.2500000000000001E-2</v>
      </c>
      <c r="Q148" s="62">
        <f>0.065/2</f>
        <v>3.2500000000000001E-2</v>
      </c>
      <c r="R148" s="63">
        <f t="shared" si="13"/>
        <v>6.5000000000000002E-2</v>
      </c>
      <c r="S148" s="64">
        <v>0</v>
      </c>
      <c r="T148" s="63">
        <f t="shared" si="12"/>
        <v>6.5000000000000002E-2</v>
      </c>
      <c r="U148" s="61"/>
      <c r="V148" s="61"/>
      <c r="W148" s="61"/>
      <c r="X148" s="61"/>
      <c r="Y148" s="84"/>
      <c r="Z148" s="61" t="s">
        <v>73</v>
      </c>
      <c r="AA148" s="85"/>
    </row>
    <row r="149" spans="1:27" s="86" customFormat="1" ht="35.1" hidden="1" customHeight="1" x14ac:dyDescent="0.25">
      <c r="A149" s="465"/>
      <c r="B149" s="461"/>
      <c r="C149" s="461"/>
      <c r="D149" s="461"/>
      <c r="E149" s="461"/>
      <c r="F149" s="61" t="s">
        <v>376</v>
      </c>
      <c r="G149" s="83" t="s">
        <v>400</v>
      </c>
      <c r="H149" s="61">
        <v>15</v>
      </c>
      <c r="I149" s="461"/>
      <c r="J149" s="461"/>
      <c r="K149" s="461"/>
      <c r="L149" s="61"/>
      <c r="M149" s="61"/>
      <c r="N149" s="461"/>
      <c r="O149" s="62"/>
      <c r="P149" s="62">
        <f>0.045/2</f>
        <v>2.2499999999999999E-2</v>
      </c>
      <c r="Q149" s="62">
        <f>0.045/2</f>
        <v>2.2499999999999999E-2</v>
      </c>
      <c r="R149" s="63">
        <f t="shared" si="13"/>
        <v>4.4999999999999998E-2</v>
      </c>
      <c r="S149" s="64">
        <v>0</v>
      </c>
      <c r="T149" s="63">
        <f t="shared" si="12"/>
        <v>4.4999999999999998E-2</v>
      </c>
      <c r="U149" s="61"/>
      <c r="V149" s="61"/>
      <c r="W149" s="61"/>
      <c r="X149" s="61"/>
      <c r="Y149" s="84"/>
      <c r="Z149" s="61" t="s">
        <v>73</v>
      </c>
      <c r="AA149" s="88" t="s">
        <v>401</v>
      </c>
    </row>
    <row r="150" spans="1:27" s="86" customFormat="1" ht="35.1" hidden="1" customHeight="1" x14ac:dyDescent="0.25">
      <c r="A150" s="465"/>
      <c r="B150" s="461"/>
      <c r="C150" s="461"/>
      <c r="D150" s="461"/>
      <c r="E150" s="461"/>
      <c r="F150" s="61" t="s">
        <v>376</v>
      </c>
      <c r="G150" s="83" t="s">
        <v>402</v>
      </c>
      <c r="H150" s="61">
        <v>15</v>
      </c>
      <c r="I150" s="461"/>
      <c r="J150" s="461"/>
      <c r="K150" s="461"/>
      <c r="L150" s="61"/>
      <c r="M150" s="61"/>
      <c r="N150" s="461"/>
      <c r="O150" s="62"/>
      <c r="P150" s="62">
        <f>0.113/2</f>
        <v>5.6500000000000002E-2</v>
      </c>
      <c r="Q150" s="62">
        <f>0.113/2</f>
        <v>5.6500000000000002E-2</v>
      </c>
      <c r="R150" s="63">
        <f t="shared" si="13"/>
        <v>0.113</v>
      </c>
      <c r="S150" s="64">
        <v>0</v>
      </c>
      <c r="T150" s="63">
        <f t="shared" si="12"/>
        <v>0.113</v>
      </c>
      <c r="U150" s="61"/>
      <c r="V150" s="61"/>
      <c r="W150" s="61"/>
      <c r="X150" s="61"/>
      <c r="Y150" s="84"/>
      <c r="Z150" s="61" t="s">
        <v>73</v>
      </c>
      <c r="AA150" s="85"/>
    </row>
    <row r="151" spans="1:27" s="86" customFormat="1" ht="35.1" hidden="1" customHeight="1" x14ac:dyDescent="0.25">
      <c r="A151" s="465"/>
      <c r="B151" s="461"/>
      <c r="C151" s="461"/>
      <c r="D151" s="461"/>
      <c r="E151" s="461"/>
      <c r="F151" s="61" t="s">
        <v>376</v>
      </c>
      <c r="G151" s="83" t="s">
        <v>403</v>
      </c>
      <c r="H151" s="61">
        <v>6</v>
      </c>
      <c r="I151" s="461"/>
      <c r="J151" s="461"/>
      <c r="K151" s="461"/>
      <c r="L151" s="61"/>
      <c r="M151" s="61"/>
      <c r="N151" s="461"/>
      <c r="O151" s="62"/>
      <c r="P151" s="62"/>
      <c r="Q151" s="62"/>
      <c r="R151" s="64">
        <f t="shared" si="13"/>
        <v>0</v>
      </c>
      <c r="S151" s="63">
        <v>0.03</v>
      </c>
      <c r="T151" s="63">
        <f t="shared" si="12"/>
        <v>0.03</v>
      </c>
      <c r="U151" s="61"/>
      <c r="V151" s="61"/>
      <c r="W151" s="61"/>
      <c r="X151" s="61"/>
      <c r="Y151" s="84"/>
      <c r="Z151" s="61" t="s">
        <v>73</v>
      </c>
      <c r="AA151" s="85"/>
    </row>
    <row r="152" spans="1:27" s="86" customFormat="1" ht="35.1" hidden="1" customHeight="1" x14ac:dyDescent="0.25">
      <c r="A152" s="465"/>
      <c r="B152" s="461"/>
      <c r="C152" s="461"/>
      <c r="D152" s="461"/>
      <c r="E152" s="461"/>
      <c r="F152" s="61" t="s">
        <v>376</v>
      </c>
      <c r="G152" s="83" t="s">
        <v>404</v>
      </c>
      <c r="H152" s="61">
        <v>11</v>
      </c>
      <c r="I152" s="461"/>
      <c r="J152" s="461"/>
      <c r="K152" s="461"/>
      <c r="L152" s="61"/>
      <c r="M152" s="61"/>
      <c r="N152" s="461"/>
      <c r="O152" s="62"/>
      <c r="P152" s="62">
        <f>0.033/2</f>
        <v>1.6500000000000001E-2</v>
      </c>
      <c r="Q152" s="62">
        <f>0.033/2</f>
        <v>1.6500000000000001E-2</v>
      </c>
      <c r="R152" s="63">
        <f t="shared" si="13"/>
        <v>3.3000000000000002E-2</v>
      </c>
      <c r="S152" s="64">
        <v>0</v>
      </c>
      <c r="T152" s="63">
        <f t="shared" si="12"/>
        <v>3.3000000000000002E-2</v>
      </c>
      <c r="U152" s="61"/>
      <c r="V152" s="61"/>
      <c r="W152" s="61"/>
      <c r="X152" s="61"/>
      <c r="Y152" s="84"/>
      <c r="Z152" s="61" t="s">
        <v>73</v>
      </c>
      <c r="AA152" s="85"/>
    </row>
    <row r="153" spans="1:27" s="86" customFormat="1" ht="35.1" hidden="1" customHeight="1" x14ac:dyDescent="0.25">
      <c r="A153" s="465"/>
      <c r="B153" s="461"/>
      <c r="C153" s="461"/>
      <c r="D153" s="461"/>
      <c r="E153" s="461"/>
      <c r="F153" s="61" t="s">
        <v>376</v>
      </c>
      <c r="G153" s="83" t="s">
        <v>405</v>
      </c>
      <c r="H153" s="61">
        <v>11</v>
      </c>
      <c r="I153" s="461"/>
      <c r="J153" s="461"/>
      <c r="K153" s="461"/>
      <c r="L153" s="61"/>
      <c r="M153" s="61"/>
      <c r="N153" s="461"/>
      <c r="O153" s="62"/>
      <c r="P153" s="62"/>
      <c r="Q153" s="62"/>
      <c r="R153" s="64">
        <f t="shared" si="13"/>
        <v>0</v>
      </c>
      <c r="S153" s="63">
        <v>5.6000000000000001E-2</v>
      </c>
      <c r="T153" s="63">
        <f t="shared" si="12"/>
        <v>5.6000000000000001E-2</v>
      </c>
      <c r="U153" s="61"/>
      <c r="V153" s="61"/>
      <c r="W153" s="61"/>
      <c r="X153" s="61"/>
      <c r="Y153" s="84"/>
      <c r="Z153" s="61" t="s">
        <v>73</v>
      </c>
      <c r="AA153" s="85"/>
    </row>
    <row r="154" spans="1:27" s="86" customFormat="1" ht="35.1" hidden="1" customHeight="1" x14ac:dyDescent="0.25">
      <c r="A154" s="465"/>
      <c r="B154" s="461"/>
      <c r="C154" s="461"/>
      <c r="D154" s="461"/>
      <c r="E154" s="461"/>
      <c r="F154" s="61" t="s">
        <v>376</v>
      </c>
      <c r="G154" s="83" t="s">
        <v>406</v>
      </c>
      <c r="H154" s="61">
        <v>11</v>
      </c>
      <c r="I154" s="461"/>
      <c r="J154" s="461"/>
      <c r="K154" s="461"/>
      <c r="L154" s="61"/>
      <c r="M154" s="61"/>
      <c r="N154" s="461"/>
      <c r="O154" s="62"/>
      <c r="P154" s="62"/>
      <c r="Q154" s="62"/>
      <c r="R154" s="64">
        <f t="shared" si="13"/>
        <v>0</v>
      </c>
      <c r="S154" s="63">
        <v>5.0000000000000001E-3</v>
      </c>
      <c r="T154" s="63">
        <f t="shared" si="12"/>
        <v>5.0000000000000001E-3</v>
      </c>
      <c r="U154" s="61"/>
      <c r="V154" s="61"/>
      <c r="W154" s="61"/>
      <c r="X154" s="61"/>
      <c r="Y154" s="84"/>
      <c r="Z154" s="61" t="s">
        <v>73</v>
      </c>
      <c r="AA154" s="85"/>
    </row>
    <row r="155" spans="1:27" s="86" customFormat="1" ht="35.1" hidden="1" customHeight="1" x14ac:dyDescent="0.25">
      <c r="A155" s="465"/>
      <c r="B155" s="461"/>
      <c r="C155" s="461"/>
      <c r="D155" s="461"/>
      <c r="E155" s="461"/>
      <c r="F155" s="61" t="s">
        <v>407</v>
      </c>
      <c r="G155" s="83" t="s">
        <v>408</v>
      </c>
      <c r="H155" s="61">
        <v>20</v>
      </c>
      <c r="I155" s="461"/>
      <c r="J155" s="461"/>
      <c r="K155" s="461"/>
      <c r="L155" s="61"/>
      <c r="M155" s="61"/>
      <c r="N155" s="461"/>
      <c r="O155" s="62"/>
      <c r="P155" s="62"/>
      <c r="Q155" s="62"/>
      <c r="R155" s="64">
        <f t="shared" si="13"/>
        <v>0</v>
      </c>
      <c r="S155" s="63">
        <v>0.1</v>
      </c>
      <c r="T155" s="63">
        <f t="shared" si="12"/>
        <v>0.1</v>
      </c>
      <c r="U155" s="61"/>
      <c r="V155" s="61"/>
      <c r="W155" s="61"/>
      <c r="X155" s="61"/>
      <c r="Y155" s="84"/>
      <c r="Z155" s="61" t="s">
        <v>73</v>
      </c>
      <c r="AA155" s="85"/>
    </row>
    <row r="156" spans="1:27" s="86" customFormat="1" ht="35.1" hidden="1" customHeight="1" x14ac:dyDescent="0.25">
      <c r="A156" s="465"/>
      <c r="B156" s="461"/>
      <c r="C156" s="461"/>
      <c r="D156" s="461"/>
      <c r="E156" s="461"/>
      <c r="F156" s="61" t="s">
        <v>409</v>
      </c>
      <c r="G156" s="83" t="s">
        <v>410</v>
      </c>
      <c r="H156" s="61">
        <v>10</v>
      </c>
      <c r="I156" s="461"/>
      <c r="J156" s="461"/>
      <c r="K156" s="461"/>
      <c r="L156" s="61"/>
      <c r="M156" s="61"/>
      <c r="N156" s="461"/>
      <c r="O156" s="62"/>
      <c r="P156" s="62"/>
      <c r="Q156" s="62"/>
      <c r="R156" s="64">
        <f t="shared" si="13"/>
        <v>0</v>
      </c>
      <c r="S156" s="63">
        <v>0.05</v>
      </c>
      <c r="T156" s="63">
        <f t="shared" si="12"/>
        <v>0.05</v>
      </c>
      <c r="U156" s="61"/>
      <c r="V156" s="61"/>
      <c r="W156" s="61"/>
      <c r="X156" s="61"/>
      <c r="Y156" s="84"/>
      <c r="Z156" s="61" t="s">
        <v>73</v>
      </c>
      <c r="AA156" s="85"/>
    </row>
    <row r="157" spans="1:27" s="86" customFormat="1" ht="35.1" hidden="1" customHeight="1" x14ac:dyDescent="0.25">
      <c r="A157" s="465"/>
      <c r="B157" s="461"/>
      <c r="C157" s="461"/>
      <c r="D157" s="461"/>
      <c r="E157" s="461"/>
      <c r="F157" s="61" t="s">
        <v>409</v>
      </c>
      <c r="G157" s="83" t="s">
        <v>411</v>
      </c>
      <c r="H157" s="61">
        <v>10</v>
      </c>
      <c r="I157" s="461"/>
      <c r="J157" s="461"/>
      <c r="K157" s="461"/>
      <c r="L157" s="61"/>
      <c r="M157" s="61"/>
      <c r="N157" s="461"/>
      <c r="O157" s="62"/>
      <c r="P157" s="62"/>
      <c r="Q157" s="62"/>
      <c r="R157" s="64">
        <f t="shared" si="13"/>
        <v>0</v>
      </c>
      <c r="S157" s="63">
        <v>0.13</v>
      </c>
      <c r="T157" s="63">
        <f t="shared" si="12"/>
        <v>0.13</v>
      </c>
      <c r="U157" s="61"/>
      <c r="V157" s="61"/>
      <c r="W157" s="61"/>
      <c r="X157" s="61"/>
      <c r="Y157" s="84"/>
      <c r="Z157" s="61" t="s">
        <v>73</v>
      </c>
      <c r="AA157" s="85"/>
    </row>
    <row r="158" spans="1:27" s="86" customFormat="1" ht="35.1" hidden="1" customHeight="1" x14ac:dyDescent="0.25">
      <c r="A158" s="465"/>
      <c r="B158" s="461"/>
      <c r="C158" s="461"/>
      <c r="D158" s="461"/>
      <c r="E158" s="461"/>
      <c r="F158" s="61" t="s">
        <v>409</v>
      </c>
      <c r="G158" s="83" t="s">
        <v>412</v>
      </c>
      <c r="H158" s="61">
        <v>12</v>
      </c>
      <c r="I158" s="461"/>
      <c r="J158" s="461"/>
      <c r="K158" s="461"/>
      <c r="L158" s="61"/>
      <c r="M158" s="61"/>
      <c r="N158" s="461"/>
      <c r="O158" s="62"/>
      <c r="P158" s="62"/>
      <c r="Q158" s="62"/>
      <c r="R158" s="64">
        <f t="shared" si="13"/>
        <v>0</v>
      </c>
      <c r="S158" s="63">
        <v>0.09</v>
      </c>
      <c r="T158" s="63">
        <f t="shared" si="12"/>
        <v>0.09</v>
      </c>
      <c r="U158" s="61"/>
      <c r="V158" s="61"/>
      <c r="W158" s="61"/>
      <c r="X158" s="61"/>
      <c r="Y158" s="84"/>
      <c r="Z158" s="61" t="s">
        <v>73</v>
      </c>
      <c r="AA158" s="85"/>
    </row>
    <row r="159" spans="1:27" s="86" customFormat="1" ht="35.1" hidden="1" customHeight="1" x14ac:dyDescent="0.25">
      <c r="A159" s="465"/>
      <c r="B159" s="461"/>
      <c r="C159" s="461"/>
      <c r="D159" s="461"/>
      <c r="E159" s="461"/>
      <c r="F159" s="61" t="s">
        <v>413</v>
      </c>
      <c r="G159" s="83" t="s">
        <v>414</v>
      </c>
      <c r="H159" s="61">
        <v>12</v>
      </c>
      <c r="I159" s="461"/>
      <c r="J159" s="461"/>
      <c r="K159" s="461"/>
      <c r="L159" s="61"/>
      <c r="M159" s="61"/>
      <c r="N159" s="461"/>
      <c r="O159" s="62"/>
      <c r="P159" s="62"/>
      <c r="Q159" s="62"/>
      <c r="R159" s="64">
        <f t="shared" si="13"/>
        <v>0</v>
      </c>
      <c r="S159" s="63">
        <v>0.64400000000000002</v>
      </c>
      <c r="T159" s="63">
        <f t="shared" si="12"/>
        <v>0.64400000000000002</v>
      </c>
      <c r="U159" s="61"/>
      <c r="V159" s="61"/>
      <c r="W159" s="61"/>
      <c r="X159" s="61"/>
      <c r="Y159" s="84"/>
      <c r="Z159" s="61" t="s">
        <v>73</v>
      </c>
      <c r="AA159" s="85"/>
    </row>
    <row r="160" spans="1:27" s="66" customFormat="1" ht="35.1" hidden="1" customHeight="1" x14ac:dyDescent="0.25">
      <c r="A160" s="465"/>
      <c r="B160" s="461"/>
      <c r="C160" s="461"/>
      <c r="D160" s="461"/>
      <c r="E160" s="461"/>
      <c r="F160" s="61" t="s">
        <v>413</v>
      </c>
      <c r="G160" s="91" t="s">
        <v>415</v>
      </c>
      <c r="H160" s="61">
        <v>8</v>
      </c>
      <c r="I160" s="461"/>
      <c r="J160" s="461"/>
      <c r="K160" s="461"/>
      <c r="L160" s="61"/>
      <c r="M160" s="61"/>
      <c r="N160" s="461"/>
      <c r="O160" s="62"/>
      <c r="P160" s="92"/>
      <c r="Q160" s="92"/>
      <c r="R160" s="64">
        <f t="shared" si="13"/>
        <v>0</v>
      </c>
      <c r="S160" s="63">
        <v>0.29859999999999998</v>
      </c>
      <c r="T160" s="63">
        <f t="shared" si="12"/>
        <v>0.29859999999999998</v>
      </c>
      <c r="U160" s="61"/>
      <c r="V160" s="61"/>
      <c r="W160" s="61"/>
      <c r="X160" s="61"/>
      <c r="Y160" s="61"/>
      <c r="Z160" s="61" t="s">
        <v>73</v>
      </c>
      <c r="AA160" s="89" t="s">
        <v>416</v>
      </c>
    </row>
    <row r="161" spans="1:28" s="66" customFormat="1" ht="35.1" hidden="1" customHeight="1" x14ac:dyDescent="0.25">
      <c r="A161" s="465"/>
      <c r="B161" s="461"/>
      <c r="C161" s="461"/>
      <c r="D161" s="461"/>
      <c r="E161" s="461"/>
      <c r="F161" s="61" t="s">
        <v>413</v>
      </c>
      <c r="G161" s="91" t="s">
        <v>417</v>
      </c>
      <c r="H161" s="61">
        <v>8</v>
      </c>
      <c r="I161" s="461"/>
      <c r="J161" s="461"/>
      <c r="K161" s="461"/>
      <c r="L161" s="61"/>
      <c r="M161" s="61"/>
      <c r="N161" s="461"/>
      <c r="O161" s="62"/>
      <c r="P161" s="62">
        <f>0.032/2</f>
        <v>1.6E-2</v>
      </c>
      <c r="Q161" s="62">
        <f>0.032/2</f>
        <v>1.6E-2</v>
      </c>
      <c r="R161" s="63">
        <f t="shared" si="13"/>
        <v>3.2000000000000001E-2</v>
      </c>
      <c r="S161" s="64">
        <v>0</v>
      </c>
      <c r="T161" s="63">
        <f t="shared" si="12"/>
        <v>3.2000000000000001E-2</v>
      </c>
      <c r="U161" s="61"/>
      <c r="V161" s="61"/>
      <c r="W161" s="61"/>
      <c r="X161" s="61"/>
      <c r="Y161" s="61"/>
      <c r="Z161" s="61" t="s">
        <v>73</v>
      </c>
      <c r="AA161" s="87" t="s">
        <v>418</v>
      </c>
    </row>
    <row r="162" spans="1:28" s="66" customFormat="1" ht="31.5" customHeight="1" x14ac:dyDescent="0.25">
      <c r="A162" s="466" t="s">
        <v>419</v>
      </c>
      <c r="B162" s="467"/>
      <c r="C162" s="467"/>
      <c r="D162" s="467"/>
      <c r="E162" s="467"/>
      <c r="F162" s="467"/>
      <c r="G162" s="467"/>
      <c r="H162" s="467"/>
      <c r="I162" s="467"/>
      <c r="J162" s="467"/>
      <c r="K162" s="467"/>
      <c r="L162" s="467"/>
      <c r="M162" s="467"/>
      <c r="N162" s="467"/>
      <c r="O162" s="93">
        <f t="shared" ref="O162:T162" si="14">SUM(O113:O161)</f>
        <v>0</v>
      </c>
      <c r="P162" s="94">
        <f t="shared" si="14"/>
        <v>1.1876</v>
      </c>
      <c r="Q162" s="94">
        <f t="shared" si="14"/>
        <v>1.1876</v>
      </c>
      <c r="R162" s="95">
        <f t="shared" si="14"/>
        <v>2.3752</v>
      </c>
      <c r="S162" s="95">
        <f t="shared" si="14"/>
        <v>9.4802000000000017</v>
      </c>
      <c r="T162" s="95">
        <f t="shared" si="14"/>
        <v>11.855399999999994</v>
      </c>
      <c r="U162" s="96"/>
      <c r="V162" s="96"/>
      <c r="W162" s="96"/>
      <c r="X162" s="96"/>
      <c r="Y162" s="96"/>
      <c r="Z162" s="468"/>
      <c r="AA162" s="469"/>
    </row>
    <row r="163" spans="1:28" s="86" customFormat="1" ht="33" hidden="1" customHeight="1" x14ac:dyDescent="0.25">
      <c r="A163" s="470">
        <v>4</v>
      </c>
      <c r="B163" s="460" t="s">
        <v>353</v>
      </c>
      <c r="C163" s="460" t="s">
        <v>354</v>
      </c>
      <c r="D163" s="460" t="s">
        <v>420</v>
      </c>
      <c r="E163" s="460">
        <v>10</v>
      </c>
      <c r="F163" s="74" t="s">
        <v>421</v>
      </c>
      <c r="G163" s="97" t="s">
        <v>422</v>
      </c>
      <c r="H163" s="61">
        <v>18</v>
      </c>
      <c r="I163" s="460" t="s">
        <v>354</v>
      </c>
      <c r="J163" s="461" t="s">
        <v>358</v>
      </c>
      <c r="K163" s="461" t="s">
        <v>423</v>
      </c>
      <c r="L163" s="61"/>
      <c r="M163" s="61"/>
      <c r="N163" s="461">
        <v>17</v>
      </c>
      <c r="O163" s="62"/>
      <c r="P163" s="62"/>
      <c r="Q163" s="62"/>
      <c r="R163" s="64">
        <f t="shared" si="13"/>
        <v>0</v>
      </c>
      <c r="S163" s="63">
        <v>0.26900000000000002</v>
      </c>
      <c r="T163" s="63">
        <f t="shared" si="12"/>
        <v>0.26900000000000002</v>
      </c>
      <c r="U163" s="74"/>
      <c r="V163" s="74"/>
      <c r="W163" s="74"/>
      <c r="X163" s="74"/>
      <c r="Y163" s="98"/>
      <c r="Z163" s="74" t="s">
        <v>73</v>
      </c>
      <c r="AA163" s="87"/>
      <c r="AB163" s="99"/>
    </row>
    <row r="164" spans="1:28" s="86" customFormat="1" ht="33" hidden="1" customHeight="1" x14ac:dyDescent="0.25">
      <c r="A164" s="470"/>
      <c r="B164" s="460"/>
      <c r="C164" s="460"/>
      <c r="D164" s="460"/>
      <c r="E164" s="460"/>
      <c r="F164" s="74" t="s">
        <v>421</v>
      </c>
      <c r="G164" s="97" t="s">
        <v>424</v>
      </c>
      <c r="H164" s="61">
        <v>8</v>
      </c>
      <c r="I164" s="460"/>
      <c r="J164" s="461"/>
      <c r="K164" s="461"/>
      <c r="L164" s="61"/>
      <c r="M164" s="61"/>
      <c r="N164" s="461"/>
      <c r="O164" s="62"/>
      <c r="P164" s="62"/>
      <c r="Q164" s="62"/>
      <c r="R164" s="64">
        <f t="shared" si="13"/>
        <v>0</v>
      </c>
      <c r="S164" s="63">
        <v>5.6000000000000001E-2</v>
      </c>
      <c r="T164" s="63">
        <f t="shared" si="12"/>
        <v>5.6000000000000001E-2</v>
      </c>
      <c r="U164" s="74"/>
      <c r="V164" s="74"/>
      <c r="W164" s="74"/>
      <c r="X164" s="74"/>
      <c r="Y164" s="98"/>
      <c r="Z164" s="74" t="s">
        <v>73</v>
      </c>
      <c r="AA164" s="87"/>
      <c r="AB164" s="99"/>
    </row>
    <row r="165" spans="1:28" s="86" customFormat="1" ht="33" hidden="1" customHeight="1" x14ac:dyDescent="0.25">
      <c r="A165" s="470"/>
      <c r="B165" s="460"/>
      <c r="C165" s="460"/>
      <c r="D165" s="460"/>
      <c r="E165" s="460"/>
      <c r="F165" s="74" t="s">
        <v>421</v>
      </c>
      <c r="G165" s="97" t="s">
        <v>425</v>
      </c>
      <c r="H165" s="61">
        <v>7</v>
      </c>
      <c r="I165" s="460"/>
      <c r="J165" s="461"/>
      <c r="K165" s="461"/>
      <c r="L165" s="61"/>
      <c r="M165" s="61"/>
      <c r="N165" s="461"/>
      <c r="O165" s="62"/>
      <c r="P165" s="62"/>
      <c r="Q165" s="62"/>
      <c r="R165" s="64">
        <f t="shared" si="13"/>
        <v>0</v>
      </c>
      <c r="S165" s="63">
        <v>7.0000000000000001E-3</v>
      </c>
      <c r="T165" s="63">
        <f t="shared" si="12"/>
        <v>7.0000000000000001E-3</v>
      </c>
      <c r="U165" s="74"/>
      <c r="V165" s="74"/>
      <c r="W165" s="74"/>
      <c r="X165" s="74"/>
      <c r="Y165" s="98"/>
      <c r="Z165" s="74" t="s">
        <v>73</v>
      </c>
      <c r="AA165" s="87"/>
      <c r="AB165" s="99"/>
    </row>
    <row r="166" spans="1:28" s="86" customFormat="1" ht="33" hidden="1" customHeight="1" x14ac:dyDescent="0.25">
      <c r="A166" s="470"/>
      <c r="B166" s="460"/>
      <c r="C166" s="460"/>
      <c r="D166" s="460"/>
      <c r="E166" s="460"/>
      <c r="F166" s="74" t="s">
        <v>421</v>
      </c>
      <c r="G166" s="97" t="s">
        <v>426</v>
      </c>
      <c r="H166" s="61">
        <v>11</v>
      </c>
      <c r="I166" s="460"/>
      <c r="J166" s="461"/>
      <c r="K166" s="461"/>
      <c r="L166" s="61"/>
      <c r="M166" s="61"/>
      <c r="N166" s="461"/>
      <c r="O166" s="62"/>
      <c r="P166" s="62"/>
      <c r="Q166" s="62"/>
      <c r="R166" s="64">
        <f t="shared" si="13"/>
        <v>0</v>
      </c>
      <c r="S166" s="63">
        <v>0.03</v>
      </c>
      <c r="T166" s="63">
        <f t="shared" si="12"/>
        <v>0.03</v>
      </c>
      <c r="U166" s="74"/>
      <c r="V166" s="74"/>
      <c r="W166" s="74"/>
      <c r="X166" s="74"/>
      <c r="Y166" s="98"/>
      <c r="Z166" s="74" t="s">
        <v>73</v>
      </c>
      <c r="AA166" s="87"/>
      <c r="AB166" s="99"/>
    </row>
    <row r="167" spans="1:28" s="86" customFormat="1" ht="33" hidden="1" customHeight="1" x14ac:dyDescent="0.25">
      <c r="A167" s="470"/>
      <c r="B167" s="460"/>
      <c r="C167" s="460"/>
      <c r="D167" s="460"/>
      <c r="E167" s="460"/>
      <c r="F167" s="74" t="s">
        <v>421</v>
      </c>
      <c r="G167" s="97" t="s">
        <v>427</v>
      </c>
      <c r="H167" s="61">
        <v>20</v>
      </c>
      <c r="I167" s="460"/>
      <c r="J167" s="461"/>
      <c r="K167" s="461"/>
      <c r="L167" s="61"/>
      <c r="M167" s="61"/>
      <c r="N167" s="461"/>
      <c r="O167" s="67"/>
      <c r="P167" s="62"/>
      <c r="Q167" s="62"/>
      <c r="R167" s="64">
        <f t="shared" si="13"/>
        <v>0</v>
      </c>
      <c r="S167" s="63">
        <v>0.82399999999999995</v>
      </c>
      <c r="T167" s="63">
        <f t="shared" si="12"/>
        <v>0.82399999999999995</v>
      </c>
      <c r="U167" s="74"/>
      <c r="V167" s="74"/>
      <c r="W167" s="74"/>
      <c r="X167" s="74"/>
      <c r="Y167" s="98"/>
      <c r="Z167" s="74" t="s">
        <v>73</v>
      </c>
      <c r="AA167" s="89" t="s">
        <v>428</v>
      </c>
      <c r="AB167" s="99"/>
    </row>
    <row r="168" spans="1:28" s="86" customFormat="1" ht="33" hidden="1" customHeight="1" x14ac:dyDescent="0.25">
      <c r="A168" s="470"/>
      <c r="B168" s="460"/>
      <c r="C168" s="460"/>
      <c r="D168" s="460"/>
      <c r="E168" s="460"/>
      <c r="F168" s="74" t="s">
        <v>421</v>
      </c>
      <c r="G168" s="97" t="s">
        <v>429</v>
      </c>
      <c r="H168" s="61">
        <v>14</v>
      </c>
      <c r="I168" s="460"/>
      <c r="J168" s="461"/>
      <c r="K168" s="461"/>
      <c r="L168" s="61"/>
      <c r="M168" s="61"/>
      <c r="N168" s="461"/>
      <c r="O168" s="62"/>
      <c r="P168" s="62"/>
      <c r="Q168" s="62"/>
      <c r="R168" s="64">
        <f t="shared" si="13"/>
        <v>0</v>
      </c>
      <c r="S168" s="63">
        <v>0.41299999999999998</v>
      </c>
      <c r="T168" s="63">
        <f t="shared" si="12"/>
        <v>0.41299999999999998</v>
      </c>
      <c r="U168" s="74"/>
      <c r="V168" s="74"/>
      <c r="W168" s="74"/>
      <c r="X168" s="74"/>
      <c r="Y168" s="98"/>
      <c r="Z168" s="74" t="s">
        <v>73</v>
      </c>
      <c r="AA168" s="65"/>
      <c r="AB168" s="99"/>
    </row>
    <row r="169" spans="1:28" s="86" customFormat="1" ht="33" hidden="1" customHeight="1" x14ac:dyDescent="0.25">
      <c r="A169" s="470"/>
      <c r="B169" s="460"/>
      <c r="C169" s="460"/>
      <c r="D169" s="460"/>
      <c r="E169" s="460"/>
      <c r="F169" s="74" t="s">
        <v>421</v>
      </c>
      <c r="G169" s="97" t="s">
        <v>430</v>
      </c>
      <c r="H169" s="61">
        <v>20</v>
      </c>
      <c r="I169" s="460"/>
      <c r="J169" s="461"/>
      <c r="K169" s="461"/>
      <c r="L169" s="61"/>
      <c r="M169" s="61"/>
      <c r="N169" s="461"/>
      <c r="O169" s="62"/>
      <c r="P169" s="62"/>
      <c r="Q169" s="62"/>
      <c r="R169" s="64">
        <f t="shared" si="13"/>
        <v>0</v>
      </c>
      <c r="S169" s="63">
        <v>0.14000000000000001</v>
      </c>
      <c r="T169" s="63">
        <f t="shared" si="12"/>
        <v>0.14000000000000001</v>
      </c>
      <c r="U169" s="74"/>
      <c r="V169" s="74"/>
      <c r="W169" s="74"/>
      <c r="X169" s="74"/>
      <c r="Y169" s="98"/>
      <c r="Z169" s="74" t="s">
        <v>73</v>
      </c>
      <c r="AA169" s="87"/>
      <c r="AB169" s="99"/>
    </row>
    <row r="170" spans="1:28" s="86" customFormat="1" ht="33" hidden="1" customHeight="1" x14ac:dyDescent="0.25">
      <c r="A170" s="470"/>
      <c r="B170" s="460"/>
      <c r="C170" s="460"/>
      <c r="D170" s="460"/>
      <c r="E170" s="460"/>
      <c r="F170" s="74" t="s">
        <v>421</v>
      </c>
      <c r="G170" s="97" t="s">
        <v>431</v>
      </c>
      <c r="H170" s="61">
        <v>20</v>
      </c>
      <c r="I170" s="460"/>
      <c r="J170" s="461"/>
      <c r="K170" s="461"/>
      <c r="L170" s="61"/>
      <c r="M170" s="61"/>
      <c r="N170" s="461"/>
      <c r="O170" s="62"/>
      <c r="P170" s="62"/>
      <c r="Q170" s="62"/>
      <c r="R170" s="64">
        <f t="shared" si="13"/>
        <v>0</v>
      </c>
      <c r="S170" s="63">
        <v>1.1259999999999999</v>
      </c>
      <c r="T170" s="63">
        <f t="shared" si="12"/>
        <v>1.1259999999999999</v>
      </c>
      <c r="U170" s="74"/>
      <c r="V170" s="74"/>
      <c r="W170" s="74"/>
      <c r="X170" s="74"/>
      <c r="Y170" s="98"/>
      <c r="Z170" s="74" t="s">
        <v>73</v>
      </c>
      <c r="AA170" s="87"/>
      <c r="AB170" s="99"/>
    </row>
    <row r="171" spans="1:28" s="86" customFormat="1" ht="33" hidden="1" customHeight="1" x14ac:dyDescent="0.25">
      <c r="A171" s="470"/>
      <c r="B171" s="460"/>
      <c r="C171" s="460"/>
      <c r="D171" s="460"/>
      <c r="E171" s="460"/>
      <c r="F171" s="74" t="s">
        <v>421</v>
      </c>
      <c r="G171" s="97" t="s">
        <v>432</v>
      </c>
      <c r="H171" s="61">
        <v>20</v>
      </c>
      <c r="I171" s="460"/>
      <c r="J171" s="461"/>
      <c r="K171" s="461"/>
      <c r="L171" s="61"/>
      <c r="M171" s="61"/>
      <c r="N171" s="461"/>
      <c r="O171" s="62"/>
      <c r="P171" s="62">
        <v>0.05</v>
      </c>
      <c r="Q171" s="62">
        <v>0.05</v>
      </c>
      <c r="R171" s="63">
        <f t="shared" si="13"/>
        <v>0.1</v>
      </c>
      <c r="S171" s="64">
        <v>0</v>
      </c>
      <c r="T171" s="63">
        <f t="shared" si="12"/>
        <v>0.1</v>
      </c>
      <c r="U171" s="74"/>
      <c r="V171" s="74"/>
      <c r="W171" s="74"/>
      <c r="X171" s="74"/>
      <c r="Y171" s="98"/>
      <c r="Z171" s="74" t="s">
        <v>73</v>
      </c>
      <c r="AA171" s="87" t="s">
        <v>433</v>
      </c>
      <c r="AB171" s="99"/>
    </row>
    <row r="172" spans="1:28" s="86" customFormat="1" ht="33" hidden="1" customHeight="1" x14ac:dyDescent="0.25">
      <c r="A172" s="470"/>
      <c r="B172" s="460"/>
      <c r="C172" s="460"/>
      <c r="D172" s="460"/>
      <c r="E172" s="460"/>
      <c r="F172" s="74" t="s">
        <v>434</v>
      </c>
      <c r="G172" s="97" t="s">
        <v>435</v>
      </c>
      <c r="H172" s="61">
        <v>10</v>
      </c>
      <c r="I172" s="460"/>
      <c r="J172" s="461"/>
      <c r="K172" s="461"/>
      <c r="L172" s="61"/>
      <c r="M172" s="61"/>
      <c r="N172" s="461"/>
      <c r="O172" s="62"/>
      <c r="P172" s="62"/>
      <c r="Q172" s="62"/>
      <c r="R172" s="64">
        <f t="shared" si="13"/>
        <v>0</v>
      </c>
      <c r="S172" s="63">
        <v>8.4000000000000005E-2</v>
      </c>
      <c r="T172" s="63">
        <f t="shared" si="12"/>
        <v>8.4000000000000005E-2</v>
      </c>
      <c r="U172" s="74"/>
      <c r="V172" s="74"/>
      <c r="W172" s="74"/>
      <c r="X172" s="74"/>
      <c r="Y172" s="98"/>
      <c r="Z172" s="74" t="s">
        <v>73</v>
      </c>
      <c r="AA172" s="65"/>
      <c r="AB172" s="99"/>
    </row>
    <row r="173" spans="1:28" s="86" customFormat="1" ht="33" hidden="1" customHeight="1" x14ac:dyDescent="0.25">
      <c r="A173" s="470"/>
      <c r="B173" s="460"/>
      <c r="C173" s="460"/>
      <c r="D173" s="460"/>
      <c r="E173" s="460"/>
      <c r="F173" s="74" t="s">
        <v>434</v>
      </c>
      <c r="G173" s="97" t="s">
        <v>436</v>
      </c>
      <c r="H173" s="61">
        <v>9</v>
      </c>
      <c r="I173" s="460"/>
      <c r="J173" s="461"/>
      <c r="K173" s="461"/>
      <c r="L173" s="61"/>
      <c r="M173" s="61"/>
      <c r="N173" s="461"/>
      <c r="O173" s="62"/>
      <c r="P173" s="62"/>
      <c r="Q173" s="62"/>
      <c r="R173" s="64">
        <f t="shared" si="13"/>
        <v>0</v>
      </c>
      <c r="S173" s="63">
        <v>4.7E-2</v>
      </c>
      <c r="T173" s="63">
        <f t="shared" si="12"/>
        <v>4.7E-2</v>
      </c>
      <c r="U173" s="74"/>
      <c r="V173" s="74"/>
      <c r="W173" s="74"/>
      <c r="X173" s="74"/>
      <c r="Y173" s="98"/>
      <c r="Z173" s="74" t="s">
        <v>73</v>
      </c>
      <c r="AA173" s="65"/>
      <c r="AB173" s="99"/>
    </row>
    <row r="174" spans="1:28" s="86" customFormat="1" ht="33" hidden="1" customHeight="1" x14ac:dyDescent="0.25">
      <c r="A174" s="470"/>
      <c r="B174" s="460"/>
      <c r="C174" s="460"/>
      <c r="D174" s="460"/>
      <c r="E174" s="460"/>
      <c r="F174" s="74" t="s">
        <v>437</v>
      </c>
      <c r="G174" s="97" t="s">
        <v>438</v>
      </c>
      <c r="H174" s="61">
        <v>9</v>
      </c>
      <c r="I174" s="460"/>
      <c r="J174" s="461"/>
      <c r="K174" s="461"/>
      <c r="L174" s="61"/>
      <c r="M174" s="61"/>
      <c r="N174" s="461"/>
      <c r="O174" s="62"/>
      <c r="P174" s="62"/>
      <c r="Q174" s="62"/>
      <c r="R174" s="64">
        <f t="shared" si="13"/>
        <v>0</v>
      </c>
      <c r="S174" s="63">
        <v>9.4E-2</v>
      </c>
      <c r="T174" s="63">
        <f t="shared" si="12"/>
        <v>9.4E-2</v>
      </c>
      <c r="U174" s="74"/>
      <c r="V174" s="74"/>
      <c r="W174" s="74"/>
      <c r="X174" s="74"/>
      <c r="Y174" s="98"/>
      <c r="Z174" s="74" t="s">
        <v>73</v>
      </c>
      <c r="AA174" s="65"/>
      <c r="AB174" s="99"/>
    </row>
    <row r="175" spans="1:28" s="86" customFormat="1" ht="33" hidden="1" customHeight="1" x14ac:dyDescent="0.25">
      <c r="A175" s="470"/>
      <c r="B175" s="460"/>
      <c r="C175" s="460"/>
      <c r="D175" s="460"/>
      <c r="E175" s="460"/>
      <c r="F175" s="74" t="s">
        <v>437</v>
      </c>
      <c r="G175" s="97" t="s">
        <v>439</v>
      </c>
      <c r="H175" s="61">
        <v>8</v>
      </c>
      <c r="I175" s="460"/>
      <c r="J175" s="461"/>
      <c r="K175" s="461"/>
      <c r="L175" s="61"/>
      <c r="M175" s="61"/>
      <c r="N175" s="461"/>
      <c r="O175" s="62"/>
      <c r="P175" s="62"/>
      <c r="Q175" s="62"/>
      <c r="R175" s="64">
        <f t="shared" si="13"/>
        <v>0</v>
      </c>
      <c r="S175" s="63">
        <v>0.33</v>
      </c>
      <c r="T175" s="63">
        <f t="shared" si="12"/>
        <v>0.33</v>
      </c>
      <c r="U175" s="74"/>
      <c r="V175" s="74"/>
      <c r="W175" s="74"/>
      <c r="X175" s="74"/>
      <c r="Y175" s="98"/>
      <c r="Z175" s="74" t="s">
        <v>73</v>
      </c>
      <c r="AA175" s="65"/>
      <c r="AB175" s="99"/>
    </row>
    <row r="176" spans="1:28" s="86" customFormat="1" ht="33" hidden="1" customHeight="1" x14ac:dyDescent="0.25">
      <c r="A176" s="470"/>
      <c r="B176" s="460"/>
      <c r="C176" s="460"/>
      <c r="D176" s="460"/>
      <c r="E176" s="460"/>
      <c r="F176" s="74" t="s">
        <v>437</v>
      </c>
      <c r="G176" s="97" t="s">
        <v>440</v>
      </c>
      <c r="H176" s="61">
        <v>16</v>
      </c>
      <c r="I176" s="460"/>
      <c r="J176" s="461"/>
      <c r="K176" s="461"/>
      <c r="L176" s="61"/>
      <c r="M176" s="61"/>
      <c r="N176" s="461"/>
      <c r="O176" s="62"/>
      <c r="P176" s="62"/>
      <c r="Q176" s="62"/>
      <c r="R176" s="64">
        <f t="shared" si="13"/>
        <v>0</v>
      </c>
      <c r="S176" s="63">
        <v>0.3856</v>
      </c>
      <c r="T176" s="63">
        <f t="shared" si="12"/>
        <v>0.3856</v>
      </c>
      <c r="U176" s="74"/>
      <c r="V176" s="74"/>
      <c r="W176" s="74"/>
      <c r="X176" s="74"/>
      <c r="Y176" s="98"/>
      <c r="Z176" s="74" t="s">
        <v>73</v>
      </c>
      <c r="AA176" s="65"/>
      <c r="AB176" s="99"/>
    </row>
    <row r="177" spans="1:28" s="66" customFormat="1" ht="31.5" customHeight="1" x14ac:dyDescent="0.25">
      <c r="A177" s="466" t="s">
        <v>441</v>
      </c>
      <c r="B177" s="467"/>
      <c r="C177" s="467"/>
      <c r="D177" s="467"/>
      <c r="E177" s="467"/>
      <c r="F177" s="467"/>
      <c r="G177" s="467"/>
      <c r="H177" s="467"/>
      <c r="I177" s="467"/>
      <c r="J177" s="467"/>
      <c r="K177" s="467"/>
      <c r="L177" s="467"/>
      <c r="M177" s="467"/>
      <c r="N177" s="467"/>
      <c r="O177" s="93">
        <f t="shared" ref="O177:T177" si="15">SUM(O163:O176)</f>
        <v>0</v>
      </c>
      <c r="P177" s="94">
        <f t="shared" si="15"/>
        <v>0.05</v>
      </c>
      <c r="Q177" s="94">
        <f t="shared" si="15"/>
        <v>0.05</v>
      </c>
      <c r="R177" s="95">
        <f t="shared" si="15"/>
        <v>0.1</v>
      </c>
      <c r="S177" s="95">
        <f t="shared" si="15"/>
        <v>3.8056000000000001</v>
      </c>
      <c r="T177" s="95">
        <f t="shared" si="15"/>
        <v>3.9056000000000002</v>
      </c>
      <c r="U177" s="96"/>
      <c r="V177" s="96"/>
      <c r="W177" s="96"/>
      <c r="X177" s="96"/>
      <c r="Y177" s="96"/>
      <c r="Z177" s="468"/>
      <c r="AA177" s="469"/>
    </row>
    <row r="178" spans="1:28" s="66" customFormat="1" ht="36" hidden="1" customHeight="1" x14ac:dyDescent="0.25">
      <c r="A178" s="465">
        <v>5</v>
      </c>
      <c r="B178" s="472" t="s">
        <v>442</v>
      </c>
      <c r="C178" s="473" t="s">
        <v>443</v>
      </c>
      <c r="D178" s="473" t="s">
        <v>444</v>
      </c>
      <c r="E178" s="472">
        <v>10</v>
      </c>
      <c r="F178" s="100" t="s">
        <v>445</v>
      </c>
      <c r="G178" s="100" t="s">
        <v>446</v>
      </c>
      <c r="H178" s="100">
        <v>15</v>
      </c>
      <c r="I178" s="461" t="s">
        <v>443</v>
      </c>
      <c r="J178" s="471" t="s">
        <v>447</v>
      </c>
      <c r="K178" s="461" t="s">
        <v>448</v>
      </c>
      <c r="L178" s="61"/>
      <c r="M178" s="61"/>
      <c r="N178" s="471">
        <v>7</v>
      </c>
      <c r="O178" s="101"/>
      <c r="P178" s="101">
        <f>0.013/2</f>
        <v>6.4999999999999997E-3</v>
      </c>
      <c r="Q178" s="101">
        <f>0.013/2</f>
        <v>6.4999999999999997E-3</v>
      </c>
      <c r="R178" s="102">
        <f>SUM(O178:Q178)</f>
        <v>1.2999999999999999E-2</v>
      </c>
      <c r="S178" s="103">
        <v>0</v>
      </c>
      <c r="T178" s="102">
        <f t="shared" ref="T178:T195" si="16">S178+R178</f>
        <v>1.2999999999999999E-2</v>
      </c>
      <c r="U178" s="100"/>
      <c r="V178" s="100"/>
      <c r="W178" s="100"/>
      <c r="X178" s="100"/>
      <c r="Y178" s="104"/>
      <c r="Z178" s="104" t="s">
        <v>73</v>
      </c>
      <c r="AA178" s="68"/>
      <c r="AB178" s="105"/>
    </row>
    <row r="179" spans="1:28" s="66" customFormat="1" ht="36" hidden="1" customHeight="1" x14ac:dyDescent="0.25">
      <c r="A179" s="465"/>
      <c r="B179" s="472"/>
      <c r="C179" s="473"/>
      <c r="D179" s="473"/>
      <c r="E179" s="472"/>
      <c r="F179" s="100" t="s">
        <v>445</v>
      </c>
      <c r="G179" s="100" t="s">
        <v>449</v>
      </c>
      <c r="H179" s="100">
        <v>15</v>
      </c>
      <c r="I179" s="461"/>
      <c r="J179" s="471"/>
      <c r="K179" s="461"/>
      <c r="L179" s="61"/>
      <c r="M179" s="61"/>
      <c r="N179" s="471"/>
      <c r="O179" s="101"/>
      <c r="P179" s="101">
        <f>0.021/2</f>
        <v>1.0500000000000001E-2</v>
      </c>
      <c r="Q179" s="101">
        <f>0.021/2</f>
        <v>1.0500000000000001E-2</v>
      </c>
      <c r="R179" s="102">
        <f t="shared" ref="R179:R195" si="17">SUM(O179:Q179)</f>
        <v>2.1000000000000001E-2</v>
      </c>
      <c r="S179" s="103">
        <v>0</v>
      </c>
      <c r="T179" s="102">
        <f t="shared" si="16"/>
        <v>2.1000000000000001E-2</v>
      </c>
      <c r="U179" s="100"/>
      <c r="V179" s="100"/>
      <c r="W179" s="100"/>
      <c r="X179" s="100"/>
      <c r="Y179" s="104"/>
      <c r="Z179" s="104" t="s">
        <v>73</v>
      </c>
      <c r="AA179" s="68"/>
    </row>
    <row r="180" spans="1:28" s="66" customFormat="1" ht="36" hidden="1" customHeight="1" x14ac:dyDescent="0.25">
      <c r="A180" s="465"/>
      <c r="B180" s="472"/>
      <c r="C180" s="473"/>
      <c r="D180" s="473"/>
      <c r="E180" s="472"/>
      <c r="F180" s="100" t="s">
        <v>450</v>
      </c>
      <c r="G180" s="100" t="s">
        <v>451</v>
      </c>
      <c r="H180" s="100">
        <v>15</v>
      </c>
      <c r="I180" s="461"/>
      <c r="J180" s="471"/>
      <c r="K180" s="461"/>
      <c r="L180" s="61"/>
      <c r="M180" s="61"/>
      <c r="N180" s="471"/>
      <c r="O180" s="101"/>
      <c r="P180" s="101">
        <f>0.03/2</f>
        <v>1.4999999999999999E-2</v>
      </c>
      <c r="Q180" s="101">
        <f>0.03/2</f>
        <v>1.4999999999999999E-2</v>
      </c>
      <c r="R180" s="102">
        <f t="shared" si="17"/>
        <v>0.03</v>
      </c>
      <c r="S180" s="103">
        <v>0</v>
      </c>
      <c r="T180" s="102">
        <f t="shared" si="16"/>
        <v>0.03</v>
      </c>
      <c r="U180" s="100"/>
      <c r="V180" s="100"/>
      <c r="W180" s="100"/>
      <c r="X180" s="100"/>
      <c r="Y180" s="104"/>
      <c r="Z180" s="104" t="s">
        <v>73</v>
      </c>
      <c r="AA180" s="68"/>
    </row>
    <row r="181" spans="1:28" s="66" customFormat="1" ht="36" hidden="1" customHeight="1" x14ac:dyDescent="0.25">
      <c r="A181" s="465"/>
      <c r="B181" s="472"/>
      <c r="C181" s="473"/>
      <c r="D181" s="473"/>
      <c r="E181" s="472"/>
      <c r="F181" s="100" t="s">
        <v>452</v>
      </c>
      <c r="G181" s="106" t="s">
        <v>453</v>
      </c>
      <c r="H181" s="100">
        <v>12</v>
      </c>
      <c r="I181" s="461"/>
      <c r="J181" s="471"/>
      <c r="K181" s="461"/>
      <c r="L181" s="61"/>
      <c r="M181" s="61"/>
      <c r="N181" s="471"/>
      <c r="O181" s="101"/>
      <c r="P181" s="101">
        <v>0.21</v>
      </c>
      <c r="Q181" s="101">
        <v>0.21</v>
      </c>
      <c r="R181" s="102">
        <f t="shared" si="17"/>
        <v>0.42</v>
      </c>
      <c r="S181" s="103">
        <v>0</v>
      </c>
      <c r="T181" s="102">
        <f t="shared" si="16"/>
        <v>0.42</v>
      </c>
      <c r="U181" s="100"/>
      <c r="V181" s="100"/>
      <c r="W181" s="100"/>
      <c r="X181" s="100"/>
      <c r="Y181" s="104"/>
      <c r="Z181" s="104" t="s">
        <v>73</v>
      </c>
      <c r="AA181" s="65" t="s">
        <v>303</v>
      </c>
    </row>
    <row r="182" spans="1:28" s="66" customFormat="1" ht="36" hidden="1" customHeight="1" x14ac:dyDescent="0.25">
      <c r="A182" s="465"/>
      <c r="B182" s="472"/>
      <c r="C182" s="473"/>
      <c r="D182" s="473"/>
      <c r="E182" s="472"/>
      <c r="F182" s="100" t="s">
        <v>454</v>
      </c>
      <c r="G182" s="106" t="s">
        <v>455</v>
      </c>
      <c r="H182" s="100">
        <v>14</v>
      </c>
      <c r="I182" s="461"/>
      <c r="J182" s="471"/>
      <c r="K182" s="461"/>
      <c r="L182" s="61"/>
      <c r="M182" s="61"/>
      <c r="N182" s="471"/>
      <c r="O182" s="101"/>
      <c r="P182" s="101">
        <v>0.01</v>
      </c>
      <c r="Q182" s="101">
        <v>0.01</v>
      </c>
      <c r="R182" s="102">
        <f t="shared" si="17"/>
        <v>0.02</v>
      </c>
      <c r="S182" s="103">
        <v>0</v>
      </c>
      <c r="T182" s="102">
        <f t="shared" si="16"/>
        <v>0.02</v>
      </c>
      <c r="U182" s="100"/>
      <c r="V182" s="100"/>
      <c r="W182" s="100"/>
      <c r="X182" s="100"/>
      <c r="Y182" s="104"/>
      <c r="Z182" s="104" t="s">
        <v>73</v>
      </c>
      <c r="AA182" s="68"/>
    </row>
    <row r="183" spans="1:28" s="66" customFormat="1" ht="36" hidden="1" customHeight="1" x14ac:dyDescent="0.25">
      <c r="A183" s="465"/>
      <c r="B183" s="472"/>
      <c r="C183" s="473"/>
      <c r="D183" s="473"/>
      <c r="E183" s="472"/>
      <c r="F183" s="100" t="s">
        <v>454</v>
      </c>
      <c r="G183" s="106" t="s">
        <v>456</v>
      </c>
      <c r="H183" s="100">
        <v>15</v>
      </c>
      <c r="I183" s="461"/>
      <c r="J183" s="471"/>
      <c r="K183" s="461"/>
      <c r="L183" s="61"/>
      <c r="M183" s="61"/>
      <c r="N183" s="471"/>
      <c r="O183" s="101"/>
      <c r="P183" s="101">
        <v>3.5999999999999997E-2</v>
      </c>
      <c r="Q183" s="101">
        <v>3.5999999999999997E-2</v>
      </c>
      <c r="R183" s="102">
        <f t="shared" si="17"/>
        <v>7.1999999999999995E-2</v>
      </c>
      <c r="S183" s="103">
        <v>0</v>
      </c>
      <c r="T183" s="102">
        <f t="shared" si="16"/>
        <v>7.1999999999999995E-2</v>
      </c>
      <c r="U183" s="100"/>
      <c r="V183" s="100"/>
      <c r="W183" s="100"/>
      <c r="X183" s="100"/>
      <c r="Y183" s="104"/>
      <c r="Z183" s="104" t="s">
        <v>73</v>
      </c>
      <c r="AA183" s="68"/>
    </row>
    <row r="184" spans="1:28" s="66" customFormat="1" ht="36" hidden="1" customHeight="1" x14ac:dyDescent="0.25">
      <c r="A184" s="465"/>
      <c r="B184" s="472"/>
      <c r="C184" s="473"/>
      <c r="D184" s="473"/>
      <c r="E184" s="472"/>
      <c r="F184" s="100" t="s">
        <v>452</v>
      </c>
      <c r="G184" s="107" t="s">
        <v>457</v>
      </c>
      <c r="H184" s="100">
        <v>20</v>
      </c>
      <c r="I184" s="461"/>
      <c r="J184" s="471"/>
      <c r="K184" s="461"/>
      <c r="L184" s="61"/>
      <c r="M184" s="61"/>
      <c r="N184" s="471"/>
      <c r="O184" s="101"/>
      <c r="P184" s="101"/>
      <c r="Q184" s="101"/>
      <c r="R184" s="103">
        <f t="shared" si="17"/>
        <v>0</v>
      </c>
      <c r="S184" s="102">
        <v>1.2210000000000001</v>
      </c>
      <c r="T184" s="102">
        <f t="shared" si="16"/>
        <v>1.2210000000000001</v>
      </c>
      <c r="U184" s="100"/>
      <c r="V184" s="100"/>
      <c r="W184" s="100"/>
      <c r="X184" s="100"/>
      <c r="Y184" s="104"/>
      <c r="Z184" s="104" t="s">
        <v>73</v>
      </c>
      <c r="AA184" s="68"/>
    </row>
    <row r="185" spans="1:28" s="66" customFormat="1" ht="36" hidden="1" customHeight="1" x14ac:dyDescent="0.25">
      <c r="A185" s="465"/>
      <c r="B185" s="472"/>
      <c r="C185" s="473"/>
      <c r="D185" s="473"/>
      <c r="E185" s="472"/>
      <c r="F185" s="100" t="s">
        <v>452</v>
      </c>
      <c r="G185" s="107" t="s">
        <v>458</v>
      </c>
      <c r="H185" s="100">
        <v>10</v>
      </c>
      <c r="I185" s="461"/>
      <c r="J185" s="471"/>
      <c r="K185" s="461"/>
      <c r="L185" s="61"/>
      <c r="M185" s="61"/>
      <c r="N185" s="471"/>
      <c r="O185" s="101"/>
      <c r="P185" s="101"/>
      <c r="Q185" s="101"/>
      <c r="R185" s="103">
        <f t="shared" si="17"/>
        <v>0</v>
      </c>
      <c r="S185" s="102">
        <v>0.12</v>
      </c>
      <c r="T185" s="102">
        <f t="shared" si="16"/>
        <v>0.12</v>
      </c>
      <c r="U185" s="100"/>
      <c r="V185" s="100"/>
      <c r="W185" s="100"/>
      <c r="X185" s="100"/>
      <c r="Y185" s="104"/>
      <c r="Z185" s="104" t="s">
        <v>73</v>
      </c>
      <c r="AA185" s="68"/>
    </row>
    <row r="186" spans="1:28" s="66" customFormat="1" ht="36" hidden="1" customHeight="1" x14ac:dyDescent="0.25">
      <c r="A186" s="465"/>
      <c r="B186" s="472"/>
      <c r="C186" s="473"/>
      <c r="D186" s="473"/>
      <c r="E186" s="472"/>
      <c r="F186" s="100" t="s">
        <v>452</v>
      </c>
      <c r="G186" s="107" t="s">
        <v>459</v>
      </c>
      <c r="H186" s="100">
        <v>10</v>
      </c>
      <c r="I186" s="461"/>
      <c r="J186" s="471"/>
      <c r="K186" s="461"/>
      <c r="L186" s="61"/>
      <c r="M186" s="61"/>
      <c r="N186" s="471"/>
      <c r="O186" s="101"/>
      <c r="P186" s="101"/>
      <c r="Q186" s="101"/>
      <c r="R186" s="103">
        <f t="shared" si="17"/>
        <v>0</v>
      </c>
      <c r="S186" s="102">
        <v>7.0000000000000007E-2</v>
      </c>
      <c r="T186" s="102">
        <f t="shared" si="16"/>
        <v>7.0000000000000007E-2</v>
      </c>
      <c r="U186" s="100"/>
      <c r="V186" s="100"/>
      <c r="W186" s="100"/>
      <c r="X186" s="100"/>
      <c r="Y186" s="104"/>
      <c r="Z186" s="104" t="s">
        <v>73</v>
      </c>
      <c r="AA186" s="68"/>
    </row>
    <row r="187" spans="1:28" s="66" customFormat="1" ht="36" hidden="1" customHeight="1" x14ac:dyDescent="0.25">
      <c r="A187" s="465"/>
      <c r="B187" s="472"/>
      <c r="C187" s="473"/>
      <c r="D187" s="473"/>
      <c r="E187" s="472"/>
      <c r="F187" s="100" t="s">
        <v>452</v>
      </c>
      <c r="G187" s="107" t="s">
        <v>460</v>
      </c>
      <c r="H187" s="100">
        <v>13</v>
      </c>
      <c r="I187" s="461"/>
      <c r="J187" s="471"/>
      <c r="K187" s="461"/>
      <c r="L187" s="61"/>
      <c r="M187" s="61"/>
      <c r="N187" s="471"/>
      <c r="O187" s="101"/>
      <c r="P187" s="101"/>
      <c r="Q187" s="101"/>
      <c r="R187" s="103">
        <f t="shared" si="17"/>
        <v>0</v>
      </c>
      <c r="S187" s="102">
        <v>0.42249999999999999</v>
      </c>
      <c r="T187" s="102">
        <f t="shared" si="16"/>
        <v>0.42249999999999999</v>
      </c>
      <c r="U187" s="100"/>
      <c r="V187" s="100"/>
      <c r="W187" s="100"/>
      <c r="X187" s="100"/>
      <c r="Y187" s="104"/>
      <c r="Z187" s="104" t="s">
        <v>73</v>
      </c>
      <c r="AA187" s="68"/>
    </row>
    <row r="188" spans="1:28" s="66" customFormat="1" ht="36" hidden="1" customHeight="1" x14ac:dyDescent="0.25">
      <c r="A188" s="465"/>
      <c r="B188" s="472"/>
      <c r="C188" s="473"/>
      <c r="D188" s="473"/>
      <c r="E188" s="472"/>
      <c r="F188" s="100" t="s">
        <v>452</v>
      </c>
      <c r="G188" s="107" t="s">
        <v>461</v>
      </c>
      <c r="H188" s="100">
        <v>13</v>
      </c>
      <c r="I188" s="461"/>
      <c r="J188" s="471"/>
      <c r="K188" s="461"/>
      <c r="L188" s="61"/>
      <c r="M188" s="61"/>
      <c r="N188" s="471"/>
      <c r="O188" s="101"/>
      <c r="P188" s="101"/>
      <c r="Q188" s="101"/>
      <c r="R188" s="103">
        <f t="shared" si="17"/>
        <v>0</v>
      </c>
      <c r="S188" s="102">
        <v>0.47499999999999998</v>
      </c>
      <c r="T188" s="102">
        <f t="shared" si="16"/>
        <v>0.47499999999999998</v>
      </c>
      <c r="U188" s="100"/>
      <c r="V188" s="100"/>
      <c r="W188" s="100"/>
      <c r="X188" s="100"/>
      <c r="Y188" s="104"/>
      <c r="Z188" s="104" t="s">
        <v>73</v>
      </c>
      <c r="AA188" s="68"/>
    </row>
    <row r="189" spans="1:28" s="66" customFormat="1" ht="36" hidden="1" customHeight="1" x14ac:dyDescent="0.25">
      <c r="A189" s="465"/>
      <c r="B189" s="472"/>
      <c r="C189" s="473"/>
      <c r="D189" s="473"/>
      <c r="E189" s="472"/>
      <c r="F189" s="100" t="s">
        <v>454</v>
      </c>
      <c r="G189" s="107" t="s">
        <v>462</v>
      </c>
      <c r="H189" s="100">
        <v>15</v>
      </c>
      <c r="I189" s="461"/>
      <c r="J189" s="471"/>
      <c r="K189" s="461"/>
      <c r="L189" s="61"/>
      <c r="M189" s="61"/>
      <c r="N189" s="471"/>
      <c r="O189" s="101"/>
      <c r="P189" s="101"/>
      <c r="Q189" s="101"/>
      <c r="R189" s="103">
        <f t="shared" si="17"/>
        <v>0</v>
      </c>
      <c r="S189" s="102">
        <v>0.188</v>
      </c>
      <c r="T189" s="102">
        <f t="shared" si="16"/>
        <v>0.188</v>
      </c>
      <c r="U189" s="100"/>
      <c r="V189" s="100"/>
      <c r="W189" s="100"/>
      <c r="X189" s="100"/>
      <c r="Y189" s="104"/>
      <c r="Z189" s="104" t="s">
        <v>73</v>
      </c>
      <c r="AA189" s="68"/>
    </row>
    <row r="190" spans="1:28" s="66" customFormat="1" ht="36" hidden="1" customHeight="1" x14ac:dyDescent="0.25">
      <c r="A190" s="465"/>
      <c r="B190" s="472"/>
      <c r="C190" s="473"/>
      <c r="D190" s="473"/>
      <c r="E190" s="472"/>
      <c r="F190" s="100" t="s">
        <v>454</v>
      </c>
      <c r="G190" s="107" t="s">
        <v>463</v>
      </c>
      <c r="H190" s="100">
        <v>20</v>
      </c>
      <c r="I190" s="461"/>
      <c r="J190" s="471"/>
      <c r="K190" s="461"/>
      <c r="L190" s="61"/>
      <c r="M190" s="61"/>
      <c r="N190" s="471"/>
      <c r="O190" s="101"/>
      <c r="P190" s="101"/>
      <c r="Q190" s="101"/>
      <c r="R190" s="103">
        <f t="shared" si="17"/>
        <v>0</v>
      </c>
      <c r="S190" s="102">
        <v>0.25</v>
      </c>
      <c r="T190" s="102">
        <f t="shared" si="16"/>
        <v>0.25</v>
      </c>
      <c r="U190" s="100"/>
      <c r="V190" s="100"/>
      <c r="W190" s="100"/>
      <c r="X190" s="100"/>
      <c r="Y190" s="104"/>
      <c r="Z190" s="104" t="s">
        <v>73</v>
      </c>
      <c r="AA190" s="68"/>
    </row>
    <row r="191" spans="1:28" s="66" customFormat="1" ht="36" hidden="1" customHeight="1" x14ac:dyDescent="0.25">
      <c r="A191" s="465"/>
      <c r="B191" s="472"/>
      <c r="C191" s="473"/>
      <c r="D191" s="473"/>
      <c r="E191" s="472"/>
      <c r="F191" s="100" t="s">
        <v>454</v>
      </c>
      <c r="G191" s="107" t="s">
        <v>464</v>
      </c>
      <c r="H191" s="100">
        <v>20</v>
      </c>
      <c r="I191" s="461"/>
      <c r="J191" s="471"/>
      <c r="K191" s="461"/>
      <c r="L191" s="61"/>
      <c r="M191" s="61"/>
      <c r="N191" s="471"/>
      <c r="O191" s="101"/>
      <c r="P191" s="101"/>
      <c r="Q191" s="101"/>
      <c r="R191" s="103">
        <f t="shared" si="17"/>
        <v>0</v>
      </c>
      <c r="S191" s="102">
        <v>0.14299999999999999</v>
      </c>
      <c r="T191" s="102">
        <f t="shared" si="16"/>
        <v>0.14299999999999999</v>
      </c>
      <c r="U191" s="100"/>
      <c r="V191" s="100"/>
      <c r="W191" s="100"/>
      <c r="X191" s="100"/>
      <c r="Y191" s="104"/>
      <c r="Z191" s="104" t="s">
        <v>73</v>
      </c>
      <c r="AA191" s="68"/>
    </row>
    <row r="192" spans="1:28" s="66" customFormat="1" ht="36" hidden="1" customHeight="1" x14ac:dyDescent="0.25">
      <c r="A192" s="465"/>
      <c r="B192" s="472"/>
      <c r="C192" s="473"/>
      <c r="D192" s="473"/>
      <c r="E192" s="472"/>
      <c r="F192" s="100" t="s">
        <v>454</v>
      </c>
      <c r="G192" s="107" t="s">
        <v>465</v>
      </c>
      <c r="H192" s="100">
        <v>14</v>
      </c>
      <c r="I192" s="461"/>
      <c r="J192" s="471"/>
      <c r="K192" s="461"/>
      <c r="L192" s="61"/>
      <c r="M192" s="61"/>
      <c r="N192" s="471"/>
      <c r="O192" s="101"/>
      <c r="P192" s="101"/>
      <c r="Q192" s="101"/>
      <c r="R192" s="103">
        <f t="shared" si="17"/>
        <v>0</v>
      </c>
      <c r="S192" s="102">
        <v>0.12</v>
      </c>
      <c r="T192" s="102">
        <f t="shared" si="16"/>
        <v>0.12</v>
      </c>
      <c r="U192" s="100"/>
      <c r="V192" s="100"/>
      <c r="W192" s="100"/>
      <c r="X192" s="100"/>
      <c r="Y192" s="104"/>
      <c r="Z192" s="104" t="s">
        <v>73</v>
      </c>
      <c r="AA192" s="68"/>
    </row>
    <row r="193" spans="1:28" s="66" customFormat="1" ht="36" hidden="1" customHeight="1" x14ac:dyDescent="0.25">
      <c r="A193" s="465"/>
      <c r="B193" s="472"/>
      <c r="C193" s="473"/>
      <c r="D193" s="473"/>
      <c r="E193" s="472"/>
      <c r="F193" s="100" t="s">
        <v>454</v>
      </c>
      <c r="G193" s="107" t="s">
        <v>466</v>
      </c>
      <c r="H193" s="100">
        <v>15</v>
      </c>
      <c r="I193" s="461"/>
      <c r="J193" s="471"/>
      <c r="K193" s="461"/>
      <c r="L193" s="61"/>
      <c r="M193" s="61"/>
      <c r="N193" s="471"/>
      <c r="O193" s="101"/>
      <c r="P193" s="101"/>
      <c r="Q193" s="101"/>
      <c r="R193" s="103">
        <f t="shared" si="17"/>
        <v>0</v>
      </c>
      <c r="S193" s="102">
        <v>4.8000000000000001E-2</v>
      </c>
      <c r="T193" s="102">
        <f t="shared" si="16"/>
        <v>4.8000000000000001E-2</v>
      </c>
      <c r="U193" s="100"/>
      <c r="V193" s="100"/>
      <c r="W193" s="100"/>
      <c r="X193" s="100"/>
      <c r="Y193" s="104"/>
      <c r="Z193" s="104" t="s">
        <v>73</v>
      </c>
      <c r="AA193" s="68"/>
    </row>
    <row r="194" spans="1:28" s="66" customFormat="1" ht="36" hidden="1" customHeight="1" x14ac:dyDescent="0.25">
      <c r="A194" s="465"/>
      <c r="B194" s="472"/>
      <c r="C194" s="473"/>
      <c r="D194" s="473"/>
      <c r="E194" s="472"/>
      <c r="F194" s="100" t="s">
        <v>467</v>
      </c>
      <c r="G194" s="107" t="s">
        <v>468</v>
      </c>
      <c r="H194" s="100">
        <v>12</v>
      </c>
      <c r="I194" s="461"/>
      <c r="J194" s="471"/>
      <c r="K194" s="461"/>
      <c r="L194" s="61"/>
      <c r="M194" s="61"/>
      <c r="N194" s="471"/>
      <c r="O194" s="101"/>
      <c r="P194" s="101"/>
      <c r="Q194" s="101"/>
      <c r="R194" s="103">
        <f t="shared" si="17"/>
        <v>0</v>
      </c>
      <c r="S194" s="102">
        <v>0.13</v>
      </c>
      <c r="T194" s="102">
        <f t="shared" si="16"/>
        <v>0.13</v>
      </c>
      <c r="U194" s="100"/>
      <c r="V194" s="100"/>
      <c r="W194" s="100"/>
      <c r="X194" s="100"/>
      <c r="Y194" s="104"/>
      <c r="Z194" s="104" t="s">
        <v>73</v>
      </c>
      <c r="AA194" s="68"/>
    </row>
    <row r="195" spans="1:28" s="66" customFormat="1" ht="36" hidden="1" customHeight="1" x14ac:dyDescent="0.25">
      <c r="A195" s="465"/>
      <c r="B195" s="472"/>
      <c r="C195" s="473"/>
      <c r="D195" s="473"/>
      <c r="E195" s="472"/>
      <c r="F195" s="100" t="s">
        <v>469</v>
      </c>
      <c r="G195" s="107" t="s">
        <v>470</v>
      </c>
      <c r="H195" s="100">
        <v>20</v>
      </c>
      <c r="I195" s="461"/>
      <c r="J195" s="471"/>
      <c r="K195" s="461"/>
      <c r="L195" s="61"/>
      <c r="M195" s="61"/>
      <c r="N195" s="471"/>
      <c r="O195" s="101"/>
      <c r="P195" s="101"/>
      <c r="Q195" s="101"/>
      <c r="R195" s="103">
        <f t="shared" si="17"/>
        <v>0</v>
      </c>
      <c r="S195" s="102">
        <v>0.32250000000000001</v>
      </c>
      <c r="T195" s="102">
        <f t="shared" si="16"/>
        <v>0.32250000000000001</v>
      </c>
      <c r="U195" s="100"/>
      <c r="V195" s="100"/>
      <c r="W195" s="100"/>
      <c r="X195" s="100"/>
      <c r="Y195" s="104"/>
      <c r="Z195" s="104" t="s">
        <v>73</v>
      </c>
      <c r="AA195" s="68"/>
    </row>
    <row r="196" spans="1:28" s="66" customFormat="1" ht="31.5" customHeight="1" x14ac:dyDescent="0.25">
      <c r="A196" s="466" t="s">
        <v>471</v>
      </c>
      <c r="B196" s="467"/>
      <c r="C196" s="467"/>
      <c r="D196" s="467"/>
      <c r="E196" s="467"/>
      <c r="F196" s="467"/>
      <c r="G196" s="467"/>
      <c r="H196" s="467"/>
      <c r="I196" s="467"/>
      <c r="J196" s="467"/>
      <c r="K196" s="467"/>
      <c r="L196" s="467"/>
      <c r="M196" s="467"/>
      <c r="N196" s="467"/>
      <c r="O196" s="93">
        <f>SUM(O178:O195)</f>
        <v>0</v>
      </c>
      <c r="P196" s="94">
        <f>SUM(P178:P195)</f>
        <v>0.28799999999999998</v>
      </c>
      <c r="Q196" s="94">
        <f>SUM(Q178:Q195)</f>
        <v>0.28799999999999998</v>
      </c>
      <c r="R196" s="95">
        <f t="shared" ref="R196:S196" si="18">SUM(R178:R195)</f>
        <v>0.57599999999999996</v>
      </c>
      <c r="S196" s="95">
        <f t="shared" si="18"/>
        <v>3.5100000000000007</v>
      </c>
      <c r="T196" s="95">
        <f>SUM(T178:T195)</f>
        <v>4.0860000000000003</v>
      </c>
      <c r="U196" s="96"/>
      <c r="V196" s="96"/>
      <c r="W196" s="96"/>
      <c r="X196" s="96"/>
      <c r="Y196" s="96"/>
      <c r="Z196" s="468"/>
      <c r="AA196" s="469"/>
    </row>
    <row r="197" spans="1:28" s="110" customFormat="1" ht="33.75" hidden="1" customHeight="1" x14ac:dyDescent="0.25">
      <c r="A197" s="465">
        <v>6</v>
      </c>
      <c r="B197" s="472" t="s">
        <v>442</v>
      </c>
      <c r="C197" s="473" t="s">
        <v>443</v>
      </c>
      <c r="D197" s="473" t="s">
        <v>472</v>
      </c>
      <c r="E197" s="472">
        <v>10</v>
      </c>
      <c r="F197" s="104" t="s">
        <v>473</v>
      </c>
      <c r="G197" s="100" t="s">
        <v>474</v>
      </c>
      <c r="H197" s="100">
        <v>12</v>
      </c>
      <c r="I197" s="461" t="s">
        <v>443</v>
      </c>
      <c r="J197" s="471" t="s">
        <v>447</v>
      </c>
      <c r="K197" s="461" t="s">
        <v>475</v>
      </c>
      <c r="L197" s="61"/>
      <c r="M197" s="61"/>
      <c r="N197" s="471">
        <v>23</v>
      </c>
      <c r="O197" s="101"/>
      <c r="P197" s="101"/>
      <c r="Q197" s="101"/>
      <c r="R197" s="103">
        <f>SUM(O197:Q197)</f>
        <v>0</v>
      </c>
      <c r="S197" s="102">
        <v>8.0000000000000002E-3</v>
      </c>
      <c r="T197" s="102">
        <f t="shared" ref="T197:T230" si="19">S197+R197</f>
        <v>8.0000000000000002E-3</v>
      </c>
      <c r="U197" s="100"/>
      <c r="V197" s="104"/>
      <c r="W197" s="104"/>
      <c r="X197" s="104"/>
      <c r="Y197" s="108"/>
      <c r="Z197" s="104" t="s">
        <v>73</v>
      </c>
      <c r="AA197" s="68"/>
      <c r="AB197" s="109"/>
    </row>
    <row r="198" spans="1:28" s="110" customFormat="1" ht="33.75" hidden="1" customHeight="1" x14ac:dyDescent="0.25">
      <c r="A198" s="465"/>
      <c r="B198" s="472"/>
      <c r="C198" s="473"/>
      <c r="D198" s="473"/>
      <c r="E198" s="472"/>
      <c r="F198" s="104" t="s">
        <v>473</v>
      </c>
      <c r="G198" s="100" t="s">
        <v>476</v>
      </c>
      <c r="H198" s="100">
        <v>12</v>
      </c>
      <c r="I198" s="461"/>
      <c r="J198" s="471"/>
      <c r="K198" s="461"/>
      <c r="L198" s="61"/>
      <c r="M198" s="61"/>
      <c r="N198" s="471"/>
      <c r="O198" s="101"/>
      <c r="P198" s="101"/>
      <c r="Q198" s="101"/>
      <c r="R198" s="103">
        <f t="shared" ref="R198:R230" si="20">SUM(O198:Q198)</f>
        <v>0</v>
      </c>
      <c r="S198" s="102">
        <v>1.032</v>
      </c>
      <c r="T198" s="102">
        <f t="shared" si="19"/>
        <v>1.032</v>
      </c>
      <c r="U198" s="100"/>
      <c r="V198" s="104"/>
      <c r="W198" s="104"/>
      <c r="X198" s="104"/>
      <c r="Y198" s="108"/>
      <c r="Z198" s="104" t="s">
        <v>73</v>
      </c>
      <c r="AA198" s="68"/>
      <c r="AB198" s="109"/>
    </row>
    <row r="199" spans="1:28" s="110" customFormat="1" ht="33.75" hidden="1" customHeight="1" x14ac:dyDescent="0.25">
      <c r="A199" s="465"/>
      <c r="B199" s="472"/>
      <c r="C199" s="473"/>
      <c r="D199" s="473"/>
      <c r="E199" s="472"/>
      <c r="F199" s="104" t="s">
        <v>473</v>
      </c>
      <c r="G199" s="100" t="s">
        <v>477</v>
      </c>
      <c r="H199" s="100">
        <v>12</v>
      </c>
      <c r="I199" s="461"/>
      <c r="J199" s="471"/>
      <c r="K199" s="461"/>
      <c r="L199" s="61"/>
      <c r="M199" s="61"/>
      <c r="N199" s="471"/>
      <c r="O199" s="101"/>
      <c r="P199" s="101"/>
      <c r="Q199" s="101"/>
      <c r="R199" s="103">
        <f t="shared" si="20"/>
        <v>0</v>
      </c>
      <c r="S199" s="102">
        <v>0.83799999999999997</v>
      </c>
      <c r="T199" s="102">
        <f t="shared" si="19"/>
        <v>0.83799999999999997</v>
      </c>
      <c r="U199" s="100"/>
      <c r="V199" s="104"/>
      <c r="W199" s="104"/>
      <c r="X199" s="104"/>
      <c r="Y199" s="108"/>
      <c r="Z199" s="104" t="s">
        <v>73</v>
      </c>
      <c r="AA199" s="68"/>
      <c r="AB199" s="109"/>
    </row>
    <row r="200" spans="1:28" s="110" customFormat="1" ht="33.75" hidden="1" customHeight="1" x14ac:dyDescent="0.25">
      <c r="A200" s="465"/>
      <c r="B200" s="472"/>
      <c r="C200" s="473"/>
      <c r="D200" s="473"/>
      <c r="E200" s="472"/>
      <c r="F200" s="104" t="s">
        <v>473</v>
      </c>
      <c r="G200" s="100" t="s">
        <v>478</v>
      </c>
      <c r="H200" s="100">
        <v>12</v>
      </c>
      <c r="I200" s="461"/>
      <c r="J200" s="471"/>
      <c r="K200" s="461"/>
      <c r="L200" s="61"/>
      <c r="M200" s="61"/>
      <c r="N200" s="471"/>
      <c r="O200" s="101"/>
      <c r="P200" s="101">
        <f>0.114/2</f>
        <v>5.7000000000000002E-2</v>
      </c>
      <c r="Q200" s="101">
        <f>0.114/2</f>
        <v>5.7000000000000002E-2</v>
      </c>
      <c r="R200" s="102">
        <f t="shared" si="20"/>
        <v>0.114</v>
      </c>
      <c r="S200" s="103">
        <v>0</v>
      </c>
      <c r="T200" s="102">
        <f t="shared" si="19"/>
        <v>0.114</v>
      </c>
      <c r="U200" s="100"/>
      <c r="V200" s="104"/>
      <c r="W200" s="104"/>
      <c r="X200" s="104"/>
      <c r="Y200" s="108"/>
      <c r="Z200" s="104" t="s">
        <v>73</v>
      </c>
      <c r="AA200" s="68" t="s">
        <v>479</v>
      </c>
      <c r="AB200" s="109"/>
    </row>
    <row r="201" spans="1:28" s="110" customFormat="1" ht="33.75" hidden="1" customHeight="1" x14ac:dyDescent="0.25">
      <c r="A201" s="465"/>
      <c r="B201" s="472"/>
      <c r="C201" s="473"/>
      <c r="D201" s="473"/>
      <c r="E201" s="472"/>
      <c r="F201" s="104" t="s">
        <v>473</v>
      </c>
      <c r="G201" s="111" t="s">
        <v>480</v>
      </c>
      <c r="H201" s="100">
        <v>20</v>
      </c>
      <c r="I201" s="461"/>
      <c r="J201" s="471"/>
      <c r="K201" s="461"/>
      <c r="L201" s="61"/>
      <c r="M201" s="61"/>
      <c r="N201" s="471"/>
      <c r="O201" s="101"/>
      <c r="P201" s="101"/>
      <c r="Q201" s="101"/>
      <c r="R201" s="103">
        <f t="shared" si="20"/>
        <v>0</v>
      </c>
      <c r="S201" s="102">
        <v>0.04</v>
      </c>
      <c r="T201" s="102">
        <f t="shared" si="19"/>
        <v>0.04</v>
      </c>
      <c r="U201" s="100"/>
      <c r="V201" s="104"/>
      <c r="W201" s="104"/>
      <c r="X201" s="104"/>
      <c r="Y201" s="108"/>
      <c r="Z201" s="104" t="s">
        <v>73</v>
      </c>
      <c r="AA201" s="68"/>
    </row>
    <row r="202" spans="1:28" s="110" customFormat="1" ht="33.75" hidden="1" customHeight="1" x14ac:dyDescent="0.25">
      <c r="A202" s="465"/>
      <c r="B202" s="472"/>
      <c r="C202" s="473"/>
      <c r="D202" s="473"/>
      <c r="E202" s="472"/>
      <c r="F202" s="104" t="s">
        <v>473</v>
      </c>
      <c r="G202" s="100" t="s">
        <v>481</v>
      </c>
      <c r="H202" s="100">
        <v>15</v>
      </c>
      <c r="I202" s="461"/>
      <c r="J202" s="471"/>
      <c r="K202" s="461"/>
      <c r="L202" s="61"/>
      <c r="M202" s="61"/>
      <c r="N202" s="471"/>
      <c r="O202" s="101"/>
      <c r="P202" s="101">
        <f>0.105/2</f>
        <v>5.2499999999999998E-2</v>
      </c>
      <c r="Q202" s="101">
        <f>0.105/2</f>
        <v>5.2499999999999998E-2</v>
      </c>
      <c r="R202" s="102">
        <f t="shared" si="20"/>
        <v>0.105</v>
      </c>
      <c r="S202" s="103">
        <v>0</v>
      </c>
      <c r="T202" s="102">
        <f t="shared" si="19"/>
        <v>0.105</v>
      </c>
      <c r="U202" s="100"/>
      <c r="V202" s="104"/>
      <c r="W202" s="104"/>
      <c r="X202" s="104"/>
      <c r="Y202" s="108"/>
      <c r="Z202" s="104" t="s">
        <v>73</v>
      </c>
      <c r="AA202" s="65" t="s">
        <v>303</v>
      </c>
    </row>
    <row r="203" spans="1:28" s="110" customFormat="1" ht="33.75" hidden="1" customHeight="1" x14ac:dyDescent="0.25">
      <c r="A203" s="465"/>
      <c r="B203" s="472"/>
      <c r="C203" s="473"/>
      <c r="D203" s="473"/>
      <c r="E203" s="472"/>
      <c r="F203" s="104" t="s">
        <v>482</v>
      </c>
      <c r="G203" s="100" t="s">
        <v>483</v>
      </c>
      <c r="H203" s="100">
        <v>15</v>
      </c>
      <c r="I203" s="461"/>
      <c r="J203" s="471"/>
      <c r="K203" s="461"/>
      <c r="L203" s="61"/>
      <c r="M203" s="61"/>
      <c r="N203" s="471"/>
      <c r="O203" s="101"/>
      <c r="P203" s="101"/>
      <c r="Q203" s="101"/>
      <c r="R203" s="103">
        <f t="shared" si="20"/>
        <v>0</v>
      </c>
      <c r="S203" s="102">
        <v>7.6999999999999999E-2</v>
      </c>
      <c r="T203" s="102">
        <f t="shared" si="19"/>
        <v>7.6999999999999999E-2</v>
      </c>
      <c r="U203" s="100"/>
      <c r="V203" s="104"/>
      <c r="W203" s="104"/>
      <c r="X203" s="104"/>
      <c r="Y203" s="108"/>
      <c r="Z203" s="104" t="s">
        <v>73</v>
      </c>
      <c r="AA203" s="68"/>
    </row>
    <row r="204" spans="1:28" s="110" customFormat="1" ht="33.75" hidden="1" customHeight="1" x14ac:dyDescent="0.25">
      <c r="A204" s="465"/>
      <c r="B204" s="472"/>
      <c r="C204" s="473"/>
      <c r="D204" s="473"/>
      <c r="E204" s="472"/>
      <c r="F204" s="104" t="s">
        <v>482</v>
      </c>
      <c r="G204" s="106" t="s">
        <v>484</v>
      </c>
      <c r="H204" s="100">
        <v>15</v>
      </c>
      <c r="I204" s="461"/>
      <c r="J204" s="471"/>
      <c r="K204" s="461"/>
      <c r="L204" s="61"/>
      <c r="M204" s="61"/>
      <c r="N204" s="471"/>
      <c r="O204" s="101"/>
      <c r="P204" s="101"/>
      <c r="Q204" s="101"/>
      <c r="R204" s="103">
        <f t="shared" si="20"/>
        <v>0</v>
      </c>
      <c r="S204" s="102">
        <v>7.6999999999999999E-2</v>
      </c>
      <c r="T204" s="102">
        <f t="shared" si="19"/>
        <v>7.6999999999999999E-2</v>
      </c>
      <c r="U204" s="100"/>
      <c r="V204" s="104"/>
      <c r="W204" s="104"/>
      <c r="X204" s="104"/>
      <c r="Y204" s="108"/>
      <c r="Z204" s="104" t="s">
        <v>73</v>
      </c>
      <c r="AA204" s="68"/>
    </row>
    <row r="205" spans="1:28" s="110" customFormat="1" ht="33.75" hidden="1" customHeight="1" x14ac:dyDescent="0.25">
      <c r="A205" s="465"/>
      <c r="B205" s="472"/>
      <c r="C205" s="473"/>
      <c r="D205" s="473"/>
      <c r="E205" s="472"/>
      <c r="F205" s="104" t="s">
        <v>482</v>
      </c>
      <c r="G205" s="106" t="s">
        <v>485</v>
      </c>
      <c r="H205" s="100">
        <v>12</v>
      </c>
      <c r="I205" s="461"/>
      <c r="J205" s="471"/>
      <c r="K205" s="461"/>
      <c r="L205" s="61"/>
      <c r="M205" s="61"/>
      <c r="N205" s="471"/>
      <c r="O205" s="101"/>
      <c r="P205" s="101"/>
      <c r="Q205" s="101"/>
      <c r="R205" s="103">
        <f t="shared" si="20"/>
        <v>0</v>
      </c>
      <c r="S205" s="102">
        <v>0.28599999999999998</v>
      </c>
      <c r="T205" s="102">
        <f t="shared" si="19"/>
        <v>0.28599999999999998</v>
      </c>
      <c r="U205" s="100"/>
      <c r="V205" s="104"/>
      <c r="W205" s="104"/>
      <c r="X205" s="104"/>
      <c r="Y205" s="108"/>
      <c r="Z205" s="104" t="s">
        <v>73</v>
      </c>
      <c r="AA205" s="68"/>
    </row>
    <row r="206" spans="1:28" s="110" customFormat="1" ht="33.75" hidden="1" customHeight="1" x14ac:dyDescent="0.25">
      <c r="A206" s="465"/>
      <c r="B206" s="472"/>
      <c r="C206" s="473"/>
      <c r="D206" s="473"/>
      <c r="E206" s="472"/>
      <c r="F206" s="104" t="s">
        <v>482</v>
      </c>
      <c r="G206" s="106" t="s">
        <v>486</v>
      </c>
      <c r="H206" s="100">
        <v>12</v>
      </c>
      <c r="I206" s="461"/>
      <c r="J206" s="471"/>
      <c r="K206" s="461"/>
      <c r="L206" s="61"/>
      <c r="M206" s="61"/>
      <c r="N206" s="471"/>
      <c r="O206" s="101"/>
      <c r="P206" s="101"/>
      <c r="Q206" s="101"/>
      <c r="R206" s="103">
        <f t="shared" si="20"/>
        <v>0</v>
      </c>
      <c r="S206" s="102">
        <v>0.28599999999999998</v>
      </c>
      <c r="T206" s="102">
        <f t="shared" si="19"/>
        <v>0.28599999999999998</v>
      </c>
      <c r="U206" s="100"/>
      <c r="V206" s="104"/>
      <c r="W206" s="104"/>
      <c r="X206" s="104"/>
      <c r="Y206" s="108"/>
      <c r="Z206" s="104" t="s">
        <v>73</v>
      </c>
      <c r="AA206" s="68"/>
    </row>
    <row r="207" spans="1:28" s="110" customFormat="1" ht="33.75" hidden="1" customHeight="1" x14ac:dyDescent="0.25">
      <c r="A207" s="465"/>
      <c r="B207" s="472"/>
      <c r="C207" s="473"/>
      <c r="D207" s="473"/>
      <c r="E207" s="472"/>
      <c r="F207" s="104" t="s">
        <v>482</v>
      </c>
      <c r="G207" s="106" t="s">
        <v>487</v>
      </c>
      <c r="H207" s="100">
        <v>10</v>
      </c>
      <c r="I207" s="461"/>
      <c r="J207" s="471"/>
      <c r="K207" s="461"/>
      <c r="L207" s="61"/>
      <c r="M207" s="61"/>
      <c r="N207" s="471"/>
      <c r="O207" s="101"/>
      <c r="P207" s="101"/>
      <c r="Q207" s="101"/>
      <c r="R207" s="103">
        <f t="shared" si="20"/>
        <v>0</v>
      </c>
      <c r="S207" s="102">
        <v>0.29299999999999998</v>
      </c>
      <c r="T207" s="102">
        <f t="shared" si="19"/>
        <v>0.29299999999999998</v>
      </c>
      <c r="U207" s="100"/>
      <c r="V207" s="104"/>
      <c r="W207" s="104"/>
      <c r="X207" s="104"/>
      <c r="Y207" s="108"/>
      <c r="Z207" s="104" t="s">
        <v>73</v>
      </c>
      <c r="AA207" s="68"/>
    </row>
    <row r="208" spans="1:28" s="110" customFormat="1" ht="33.75" hidden="1" customHeight="1" x14ac:dyDescent="0.25">
      <c r="A208" s="465"/>
      <c r="B208" s="472"/>
      <c r="C208" s="473"/>
      <c r="D208" s="473"/>
      <c r="E208" s="472"/>
      <c r="F208" s="104" t="s">
        <v>482</v>
      </c>
      <c r="G208" s="106" t="s">
        <v>327</v>
      </c>
      <c r="H208" s="100">
        <v>12</v>
      </c>
      <c r="I208" s="461"/>
      <c r="J208" s="471"/>
      <c r="K208" s="461"/>
      <c r="L208" s="61"/>
      <c r="M208" s="61"/>
      <c r="N208" s="471"/>
      <c r="O208" s="101"/>
      <c r="P208" s="101"/>
      <c r="Q208" s="101"/>
      <c r="R208" s="103">
        <f t="shared" si="20"/>
        <v>0</v>
      </c>
      <c r="S208" s="102">
        <v>1.4E-2</v>
      </c>
      <c r="T208" s="102">
        <f t="shared" si="19"/>
        <v>1.4E-2</v>
      </c>
      <c r="U208" s="100"/>
      <c r="V208" s="104"/>
      <c r="W208" s="104"/>
      <c r="X208" s="104"/>
      <c r="Y208" s="108"/>
      <c r="Z208" s="104" t="s">
        <v>73</v>
      </c>
      <c r="AA208" s="68"/>
    </row>
    <row r="209" spans="1:27" s="110" customFormat="1" ht="33.75" hidden="1" customHeight="1" x14ac:dyDescent="0.25">
      <c r="A209" s="465"/>
      <c r="B209" s="472"/>
      <c r="C209" s="473"/>
      <c r="D209" s="473"/>
      <c r="E209" s="472"/>
      <c r="F209" s="104" t="s">
        <v>482</v>
      </c>
      <c r="G209" s="106" t="s">
        <v>488</v>
      </c>
      <c r="H209" s="100">
        <v>13</v>
      </c>
      <c r="I209" s="461"/>
      <c r="J209" s="471"/>
      <c r="K209" s="461"/>
      <c r="L209" s="61"/>
      <c r="M209" s="61"/>
      <c r="N209" s="471"/>
      <c r="O209" s="101"/>
      <c r="P209" s="101"/>
      <c r="Q209" s="101"/>
      <c r="R209" s="103">
        <f t="shared" si="20"/>
        <v>0</v>
      </c>
      <c r="S209" s="102">
        <v>0.2</v>
      </c>
      <c r="T209" s="102">
        <f t="shared" si="19"/>
        <v>0.2</v>
      </c>
      <c r="U209" s="100"/>
      <c r="V209" s="104"/>
      <c r="W209" s="104"/>
      <c r="X209" s="104"/>
      <c r="Y209" s="108"/>
      <c r="Z209" s="104" t="s">
        <v>73</v>
      </c>
      <c r="AA209" s="68"/>
    </row>
    <row r="210" spans="1:27" s="110" customFormat="1" ht="33.75" hidden="1" customHeight="1" x14ac:dyDescent="0.25">
      <c r="A210" s="465"/>
      <c r="B210" s="472"/>
      <c r="C210" s="473"/>
      <c r="D210" s="473"/>
      <c r="E210" s="472"/>
      <c r="F210" s="104" t="s">
        <v>482</v>
      </c>
      <c r="G210" s="106" t="s">
        <v>489</v>
      </c>
      <c r="H210" s="100">
        <v>13</v>
      </c>
      <c r="I210" s="461"/>
      <c r="J210" s="471"/>
      <c r="K210" s="461"/>
      <c r="L210" s="61"/>
      <c r="M210" s="61"/>
      <c r="N210" s="471"/>
      <c r="O210" s="101"/>
      <c r="P210" s="101"/>
      <c r="Q210" s="101"/>
      <c r="R210" s="103">
        <f t="shared" si="20"/>
        <v>0</v>
      </c>
      <c r="S210" s="102">
        <v>2E-3</v>
      </c>
      <c r="T210" s="102">
        <f t="shared" si="19"/>
        <v>2E-3</v>
      </c>
      <c r="U210" s="100"/>
      <c r="V210" s="104"/>
      <c r="W210" s="104"/>
      <c r="X210" s="104"/>
      <c r="Y210" s="108"/>
      <c r="Z210" s="104" t="s">
        <v>73</v>
      </c>
      <c r="AA210" s="68"/>
    </row>
    <row r="211" spans="1:27" s="110" customFormat="1" ht="33.75" hidden="1" customHeight="1" x14ac:dyDescent="0.25">
      <c r="A211" s="465"/>
      <c r="B211" s="472"/>
      <c r="C211" s="473"/>
      <c r="D211" s="473"/>
      <c r="E211" s="472"/>
      <c r="F211" s="104" t="s">
        <v>482</v>
      </c>
      <c r="G211" s="106" t="s">
        <v>490</v>
      </c>
      <c r="H211" s="100">
        <v>13</v>
      </c>
      <c r="I211" s="461"/>
      <c r="J211" s="471"/>
      <c r="K211" s="461"/>
      <c r="L211" s="61"/>
      <c r="M211" s="61"/>
      <c r="N211" s="471"/>
      <c r="O211" s="101"/>
      <c r="P211" s="101"/>
      <c r="Q211" s="101"/>
      <c r="R211" s="103">
        <f t="shared" si="20"/>
        <v>0</v>
      </c>
      <c r="S211" s="102">
        <v>0.54200000000000004</v>
      </c>
      <c r="T211" s="102">
        <f t="shared" si="19"/>
        <v>0.54200000000000004</v>
      </c>
      <c r="U211" s="100"/>
      <c r="V211" s="104"/>
      <c r="W211" s="104"/>
      <c r="X211" s="104"/>
      <c r="Y211" s="108"/>
      <c r="Z211" s="104" t="s">
        <v>73</v>
      </c>
      <c r="AA211" s="68"/>
    </row>
    <row r="212" spans="1:27" s="110" customFormat="1" ht="33.75" hidden="1" customHeight="1" x14ac:dyDescent="0.25">
      <c r="A212" s="465"/>
      <c r="B212" s="472"/>
      <c r="C212" s="473"/>
      <c r="D212" s="473"/>
      <c r="E212" s="472"/>
      <c r="F212" s="104" t="s">
        <v>482</v>
      </c>
      <c r="G212" s="106" t="s">
        <v>491</v>
      </c>
      <c r="H212" s="100">
        <v>13</v>
      </c>
      <c r="I212" s="461"/>
      <c r="J212" s="471"/>
      <c r="K212" s="461"/>
      <c r="L212" s="61"/>
      <c r="M212" s="61"/>
      <c r="N212" s="471"/>
      <c r="O212" s="101"/>
      <c r="P212" s="101"/>
      <c r="Q212" s="101"/>
      <c r="R212" s="103">
        <f t="shared" si="20"/>
        <v>0</v>
      </c>
      <c r="S212" s="102">
        <v>0.14399999999999999</v>
      </c>
      <c r="T212" s="102">
        <f t="shared" si="19"/>
        <v>0.14399999999999999</v>
      </c>
      <c r="U212" s="100"/>
      <c r="V212" s="104"/>
      <c r="W212" s="104"/>
      <c r="X212" s="104"/>
      <c r="Y212" s="108"/>
      <c r="Z212" s="104" t="s">
        <v>73</v>
      </c>
      <c r="AA212" s="68"/>
    </row>
    <row r="213" spans="1:27" s="110" customFormat="1" ht="33.75" hidden="1" customHeight="1" x14ac:dyDescent="0.25">
      <c r="A213" s="465"/>
      <c r="B213" s="472"/>
      <c r="C213" s="473"/>
      <c r="D213" s="473"/>
      <c r="E213" s="472"/>
      <c r="F213" s="104" t="s">
        <v>482</v>
      </c>
      <c r="G213" s="106" t="s">
        <v>492</v>
      </c>
      <c r="H213" s="100">
        <v>13</v>
      </c>
      <c r="I213" s="461"/>
      <c r="J213" s="471"/>
      <c r="K213" s="461"/>
      <c r="L213" s="61"/>
      <c r="M213" s="61"/>
      <c r="N213" s="471"/>
      <c r="O213" s="101"/>
      <c r="P213" s="101"/>
      <c r="Q213" s="101"/>
      <c r="R213" s="103">
        <f t="shared" si="20"/>
        <v>0</v>
      </c>
      <c r="S213" s="102">
        <v>2E-3</v>
      </c>
      <c r="T213" s="102">
        <f t="shared" si="19"/>
        <v>2E-3</v>
      </c>
      <c r="U213" s="100"/>
      <c r="V213" s="104"/>
      <c r="W213" s="104"/>
      <c r="X213" s="104"/>
      <c r="Y213" s="108"/>
      <c r="Z213" s="104" t="s">
        <v>73</v>
      </c>
      <c r="AA213" s="68"/>
    </row>
    <row r="214" spans="1:27" s="110" customFormat="1" ht="33.75" hidden="1" customHeight="1" x14ac:dyDescent="0.25">
      <c r="A214" s="465"/>
      <c r="B214" s="472"/>
      <c r="C214" s="473"/>
      <c r="D214" s="473"/>
      <c r="E214" s="472"/>
      <c r="F214" s="104" t="s">
        <v>482</v>
      </c>
      <c r="G214" s="106" t="s">
        <v>493</v>
      </c>
      <c r="H214" s="100">
        <v>15</v>
      </c>
      <c r="I214" s="461"/>
      <c r="J214" s="471"/>
      <c r="K214" s="461"/>
      <c r="L214" s="61"/>
      <c r="M214" s="61"/>
      <c r="N214" s="471"/>
      <c r="O214" s="101"/>
      <c r="P214" s="101"/>
      <c r="Q214" s="101"/>
      <c r="R214" s="103">
        <f t="shared" si="20"/>
        <v>0</v>
      </c>
      <c r="S214" s="102">
        <v>0.14599999999999999</v>
      </c>
      <c r="T214" s="102">
        <f t="shared" si="19"/>
        <v>0.14599999999999999</v>
      </c>
      <c r="U214" s="100"/>
      <c r="V214" s="104"/>
      <c r="W214" s="104"/>
      <c r="X214" s="104"/>
      <c r="Y214" s="108"/>
      <c r="Z214" s="104" t="s">
        <v>73</v>
      </c>
      <c r="AA214" s="68"/>
    </row>
    <row r="215" spans="1:27" s="110" customFormat="1" ht="33.75" hidden="1" customHeight="1" x14ac:dyDescent="0.25">
      <c r="A215" s="465"/>
      <c r="B215" s="472"/>
      <c r="C215" s="473"/>
      <c r="D215" s="473"/>
      <c r="E215" s="472"/>
      <c r="F215" s="104" t="s">
        <v>494</v>
      </c>
      <c r="G215" s="106" t="s">
        <v>495</v>
      </c>
      <c r="H215" s="100">
        <v>20</v>
      </c>
      <c r="I215" s="461"/>
      <c r="J215" s="471"/>
      <c r="K215" s="461"/>
      <c r="L215" s="61"/>
      <c r="M215" s="61"/>
      <c r="N215" s="471"/>
      <c r="O215" s="101"/>
      <c r="P215" s="101"/>
      <c r="Q215" s="101"/>
      <c r="R215" s="103">
        <f t="shared" si="20"/>
        <v>0</v>
      </c>
      <c r="S215" s="102">
        <v>3.0000000000000001E-3</v>
      </c>
      <c r="T215" s="102">
        <f t="shared" si="19"/>
        <v>3.0000000000000001E-3</v>
      </c>
      <c r="U215" s="100"/>
      <c r="V215" s="104"/>
      <c r="W215" s="104"/>
      <c r="X215" s="104"/>
      <c r="Y215" s="108"/>
      <c r="Z215" s="104" t="s">
        <v>73</v>
      </c>
      <c r="AA215" s="68"/>
    </row>
    <row r="216" spans="1:27" s="110" customFormat="1" ht="33.75" hidden="1" customHeight="1" x14ac:dyDescent="0.25">
      <c r="A216" s="465"/>
      <c r="B216" s="472"/>
      <c r="C216" s="473"/>
      <c r="D216" s="473"/>
      <c r="E216" s="472"/>
      <c r="F216" s="104" t="s">
        <v>494</v>
      </c>
      <c r="G216" s="106" t="s">
        <v>496</v>
      </c>
      <c r="H216" s="100">
        <v>20</v>
      </c>
      <c r="I216" s="461"/>
      <c r="J216" s="471"/>
      <c r="K216" s="461"/>
      <c r="L216" s="61"/>
      <c r="M216" s="61"/>
      <c r="N216" s="471"/>
      <c r="O216" s="101"/>
      <c r="P216" s="101"/>
      <c r="Q216" s="101"/>
      <c r="R216" s="103">
        <f t="shared" si="20"/>
        <v>0</v>
      </c>
      <c r="S216" s="102">
        <v>2E-3</v>
      </c>
      <c r="T216" s="102">
        <f t="shared" si="19"/>
        <v>2E-3</v>
      </c>
      <c r="U216" s="100"/>
      <c r="V216" s="104"/>
      <c r="W216" s="104"/>
      <c r="X216" s="104"/>
      <c r="Y216" s="108"/>
      <c r="Z216" s="104" t="s">
        <v>73</v>
      </c>
      <c r="AA216" s="68"/>
    </row>
    <row r="217" spans="1:27" s="110" customFormat="1" ht="33.75" hidden="1" customHeight="1" x14ac:dyDescent="0.25">
      <c r="A217" s="465"/>
      <c r="B217" s="472"/>
      <c r="C217" s="473"/>
      <c r="D217" s="473"/>
      <c r="E217" s="472"/>
      <c r="F217" s="104" t="s">
        <v>494</v>
      </c>
      <c r="G217" s="106" t="s">
        <v>497</v>
      </c>
      <c r="H217" s="100">
        <v>20</v>
      </c>
      <c r="I217" s="461"/>
      <c r="J217" s="471"/>
      <c r="K217" s="461"/>
      <c r="L217" s="61"/>
      <c r="M217" s="61"/>
      <c r="N217" s="471"/>
      <c r="O217" s="101"/>
      <c r="P217" s="101"/>
      <c r="Q217" s="101"/>
      <c r="R217" s="103">
        <f t="shared" si="20"/>
        <v>0</v>
      </c>
      <c r="S217" s="102">
        <v>3.2000000000000001E-2</v>
      </c>
      <c r="T217" s="102">
        <f t="shared" si="19"/>
        <v>3.2000000000000001E-2</v>
      </c>
      <c r="U217" s="100"/>
      <c r="V217" s="104"/>
      <c r="W217" s="104"/>
      <c r="X217" s="104"/>
      <c r="Y217" s="108"/>
      <c r="Z217" s="104" t="s">
        <v>73</v>
      </c>
      <c r="AA217" s="68"/>
    </row>
    <row r="218" spans="1:27" s="110" customFormat="1" ht="33.75" hidden="1" customHeight="1" x14ac:dyDescent="0.25">
      <c r="A218" s="465"/>
      <c r="B218" s="472"/>
      <c r="C218" s="473"/>
      <c r="D218" s="473"/>
      <c r="E218" s="472"/>
      <c r="F218" s="104" t="s">
        <v>494</v>
      </c>
      <c r="G218" s="106" t="s">
        <v>498</v>
      </c>
      <c r="H218" s="100">
        <v>19</v>
      </c>
      <c r="I218" s="461"/>
      <c r="J218" s="471"/>
      <c r="K218" s="461"/>
      <c r="L218" s="61"/>
      <c r="M218" s="61"/>
      <c r="N218" s="471"/>
      <c r="O218" s="101"/>
      <c r="P218" s="101"/>
      <c r="Q218" s="101"/>
      <c r="R218" s="103">
        <f t="shared" si="20"/>
        <v>0</v>
      </c>
      <c r="S218" s="102">
        <v>4.0000000000000001E-3</v>
      </c>
      <c r="T218" s="102">
        <f t="shared" si="19"/>
        <v>4.0000000000000001E-3</v>
      </c>
      <c r="U218" s="100"/>
      <c r="V218" s="104"/>
      <c r="W218" s="104"/>
      <c r="X218" s="104"/>
      <c r="Y218" s="108"/>
      <c r="Z218" s="104" t="s">
        <v>73</v>
      </c>
      <c r="AA218" s="68"/>
    </row>
    <row r="219" spans="1:27" s="110" customFormat="1" ht="33.75" hidden="1" customHeight="1" x14ac:dyDescent="0.25">
      <c r="A219" s="465"/>
      <c r="B219" s="472"/>
      <c r="C219" s="473"/>
      <c r="D219" s="473"/>
      <c r="E219" s="472"/>
      <c r="F219" s="104" t="s">
        <v>494</v>
      </c>
      <c r="G219" s="106" t="s">
        <v>499</v>
      </c>
      <c r="H219" s="100">
        <v>18</v>
      </c>
      <c r="I219" s="461"/>
      <c r="J219" s="471"/>
      <c r="K219" s="461"/>
      <c r="L219" s="61"/>
      <c r="M219" s="61"/>
      <c r="N219" s="471"/>
      <c r="O219" s="101"/>
      <c r="P219" s="101"/>
      <c r="Q219" s="101"/>
      <c r="R219" s="103">
        <f t="shared" si="20"/>
        <v>0</v>
      </c>
      <c r="S219" s="102">
        <v>0.04</v>
      </c>
      <c r="T219" s="102">
        <f t="shared" si="19"/>
        <v>0.04</v>
      </c>
      <c r="U219" s="100"/>
      <c r="V219" s="104"/>
      <c r="W219" s="104"/>
      <c r="X219" s="104"/>
      <c r="Y219" s="108"/>
      <c r="Z219" s="104" t="s">
        <v>73</v>
      </c>
      <c r="AA219" s="68"/>
    </row>
    <row r="220" spans="1:27" s="110" customFormat="1" ht="33.75" hidden="1" customHeight="1" x14ac:dyDescent="0.25">
      <c r="A220" s="465"/>
      <c r="B220" s="472"/>
      <c r="C220" s="473"/>
      <c r="D220" s="473"/>
      <c r="E220" s="472"/>
      <c r="F220" s="104" t="s">
        <v>494</v>
      </c>
      <c r="G220" s="106" t="s">
        <v>500</v>
      </c>
      <c r="H220" s="100">
        <v>18</v>
      </c>
      <c r="I220" s="461"/>
      <c r="J220" s="471"/>
      <c r="K220" s="461"/>
      <c r="L220" s="61"/>
      <c r="M220" s="61"/>
      <c r="N220" s="471"/>
      <c r="O220" s="101"/>
      <c r="P220" s="101"/>
      <c r="Q220" s="101"/>
      <c r="R220" s="103">
        <f t="shared" si="20"/>
        <v>0</v>
      </c>
      <c r="S220" s="102">
        <v>0.39900000000000002</v>
      </c>
      <c r="T220" s="102">
        <f t="shared" si="19"/>
        <v>0.39900000000000002</v>
      </c>
      <c r="U220" s="100"/>
      <c r="V220" s="104"/>
      <c r="W220" s="104"/>
      <c r="X220" s="104"/>
      <c r="Y220" s="108"/>
      <c r="Z220" s="104" t="s">
        <v>73</v>
      </c>
      <c r="AA220" s="68"/>
    </row>
    <row r="221" spans="1:27" s="110" customFormat="1" ht="33.75" hidden="1" customHeight="1" x14ac:dyDescent="0.25">
      <c r="A221" s="465"/>
      <c r="B221" s="472"/>
      <c r="C221" s="473"/>
      <c r="D221" s="473"/>
      <c r="E221" s="472"/>
      <c r="F221" s="104" t="s">
        <v>494</v>
      </c>
      <c r="G221" s="106" t="s">
        <v>501</v>
      </c>
      <c r="H221" s="100">
        <v>18</v>
      </c>
      <c r="I221" s="461"/>
      <c r="J221" s="471"/>
      <c r="K221" s="461"/>
      <c r="L221" s="61"/>
      <c r="M221" s="61"/>
      <c r="N221" s="471"/>
      <c r="O221" s="101"/>
      <c r="P221" s="101"/>
      <c r="Q221" s="101"/>
      <c r="R221" s="103">
        <f t="shared" si="20"/>
        <v>0</v>
      </c>
      <c r="S221" s="102">
        <v>2E-3</v>
      </c>
      <c r="T221" s="102">
        <f t="shared" si="19"/>
        <v>2E-3</v>
      </c>
      <c r="U221" s="100"/>
      <c r="V221" s="104"/>
      <c r="W221" s="104"/>
      <c r="X221" s="104"/>
      <c r="Y221" s="108"/>
      <c r="Z221" s="104" t="s">
        <v>73</v>
      </c>
      <c r="AA221" s="68"/>
    </row>
    <row r="222" spans="1:27" s="110" customFormat="1" ht="33.75" hidden="1" customHeight="1" x14ac:dyDescent="0.25">
      <c r="A222" s="465"/>
      <c r="B222" s="472"/>
      <c r="C222" s="473"/>
      <c r="D222" s="473"/>
      <c r="E222" s="472"/>
      <c r="F222" s="104" t="s">
        <v>494</v>
      </c>
      <c r="G222" s="106" t="s">
        <v>502</v>
      </c>
      <c r="H222" s="100">
        <v>18</v>
      </c>
      <c r="I222" s="461"/>
      <c r="J222" s="471"/>
      <c r="K222" s="461"/>
      <c r="L222" s="61"/>
      <c r="M222" s="61"/>
      <c r="N222" s="471"/>
      <c r="O222" s="101"/>
      <c r="P222" s="101"/>
      <c r="Q222" s="101"/>
      <c r="R222" s="103">
        <f t="shared" si="20"/>
        <v>0</v>
      </c>
      <c r="S222" s="102">
        <v>0.14499999999999999</v>
      </c>
      <c r="T222" s="102">
        <f t="shared" si="19"/>
        <v>0.14499999999999999</v>
      </c>
      <c r="U222" s="100"/>
      <c r="V222" s="104"/>
      <c r="W222" s="104"/>
      <c r="X222" s="104"/>
      <c r="Y222" s="108"/>
      <c r="Z222" s="104" t="s">
        <v>73</v>
      </c>
      <c r="AA222" s="68"/>
    </row>
    <row r="223" spans="1:27" s="110" customFormat="1" ht="33.75" hidden="1" customHeight="1" x14ac:dyDescent="0.25">
      <c r="A223" s="465"/>
      <c r="B223" s="472"/>
      <c r="C223" s="473"/>
      <c r="D223" s="473"/>
      <c r="E223" s="472"/>
      <c r="F223" s="104" t="s">
        <v>494</v>
      </c>
      <c r="G223" s="106" t="s">
        <v>503</v>
      </c>
      <c r="H223" s="100">
        <v>18</v>
      </c>
      <c r="I223" s="461"/>
      <c r="J223" s="471"/>
      <c r="K223" s="461"/>
      <c r="L223" s="61"/>
      <c r="M223" s="61"/>
      <c r="N223" s="471"/>
      <c r="O223" s="101"/>
      <c r="P223" s="101"/>
      <c r="Q223" s="101"/>
      <c r="R223" s="103">
        <f t="shared" si="20"/>
        <v>0</v>
      </c>
      <c r="S223" s="102">
        <v>6.9000000000000006E-2</v>
      </c>
      <c r="T223" s="102">
        <f t="shared" si="19"/>
        <v>6.9000000000000006E-2</v>
      </c>
      <c r="U223" s="100"/>
      <c r="V223" s="104"/>
      <c r="W223" s="104"/>
      <c r="X223" s="104"/>
      <c r="Y223" s="108"/>
      <c r="Z223" s="104" t="s">
        <v>73</v>
      </c>
      <c r="AA223" s="68"/>
    </row>
    <row r="224" spans="1:27" s="110" customFormat="1" ht="33.75" hidden="1" customHeight="1" x14ac:dyDescent="0.25">
      <c r="A224" s="465"/>
      <c r="B224" s="472"/>
      <c r="C224" s="473"/>
      <c r="D224" s="473"/>
      <c r="E224" s="472"/>
      <c r="F224" s="104" t="s">
        <v>494</v>
      </c>
      <c r="G224" s="106" t="s">
        <v>504</v>
      </c>
      <c r="H224" s="100">
        <v>18</v>
      </c>
      <c r="I224" s="461"/>
      <c r="J224" s="471"/>
      <c r="K224" s="461"/>
      <c r="L224" s="61"/>
      <c r="M224" s="61"/>
      <c r="N224" s="471"/>
      <c r="O224" s="101"/>
      <c r="P224" s="101"/>
      <c r="Q224" s="101"/>
      <c r="R224" s="103">
        <f t="shared" si="20"/>
        <v>0</v>
      </c>
      <c r="S224" s="102">
        <v>0.45500000000000002</v>
      </c>
      <c r="T224" s="102">
        <f t="shared" si="19"/>
        <v>0.45500000000000002</v>
      </c>
      <c r="U224" s="100"/>
      <c r="V224" s="104"/>
      <c r="W224" s="104"/>
      <c r="X224" s="104"/>
      <c r="Y224" s="108"/>
      <c r="Z224" s="104" t="s">
        <v>73</v>
      </c>
      <c r="AA224" s="68"/>
    </row>
    <row r="225" spans="1:28" s="110" customFormat="1" ht="33.75" hidden="1" customHeight="1" x14ac:dyDescent="0.25">
      <c r="A225" s="465"/>
      <c r="B225" s="472"/>
      <c r="C225" s="473"/>
      <c r="D225" s="473"/>
      <c r="E225" s="472"/>
      <c r="F225" s="104" t="s">
        <v>494</v>
      </c>
      <c r="G225" s="106" t="s">
        <v>505</v>
      </c>
      <c r="H225" s="100">
        <v>18</v>
      </c>
      <c r="I225" s="461"/>
      <c r="J225" s="471"/>
      <c r="K225" s="461"/>
      <c r="L225" s="61"/>
      <c r="M225" s="61"/>
      <c r="N225" s="471"/>
      <c r="O225" s="101"/>
      <c r="P225" s="101"/>
      <c r="Q225" s="101"/>
      <c r="R225" s="103">
        <f t="shared" si="20"/>
        <v>0</v>
      </c>
      <c r="S225" s="102">
        <v>0.223</v>
      </c>
      <c r="T225" s="102">
        <f t="shared" si="19"/>
        <v>0.223</v>
      </c>
      <c r="U225" s="100"/>
      <c r="V225" s="104"/>
      <c r="W225" s="104"/>
      <c r="X225" s="104"/>
      <c r="Y225" s="108"/>
      <c r="Z225" s="104" t="s">
        <v>73</v>
      </c>
      <c r="AA225" s="68"/>
    </row>
    <row r="226" spans="1:28" s="110" customFormat="1" ht="33.75" hidden="1" customHeight="1" x14ac:dyDescent="0.25">
      <c r="A226" s="465"/>
      <c r="B226" s="472"/>
      <c r="C226" s="473"/>
      <c r="D226" s="473"/>
      <c r="E226" s="472"/>
      <c r="F226" s="104" t="s">
        <v>494</v>
      </c>
      <c r="G226" s="106" t="s">
        <v>506</v>
      </c>
      <c r="H226" s="100">
        <v>18</v>
      </c>
      <c r="I226" s="461"/>
      <c r="J226" s="471"/>
      <c r="K226" s="461"/>
      <c r="L226" s="61"/>
      <c r="M226" s="61"/>
      <c r="N226" s="471"/>
      <c r="O226" s="101"/>
      <c r="P226" s="101"/>
      <c r="Q226" s="101"/>
      <c r="R226" s="103">
        <f t="shared" si="20"/>
        <v>0</v>
      </c>
      <c r="S226" s="102">
        <v>0.23200000000000001</v>
      </c>
      <c r="T226" s="102">
        <f t="shared" si="19"/>
        <v>0.23200000000000001</v>
      </c>
      <c r="U226" s="100"/>
      <c r="V226" s="104"/>
      <c r="W226" s="104"/>
      <c r="X226" s="104"/>
      <c r="Y226" s="108"/>
      <c r="Z226" s="104" t="s">
        <v>73</v>
      </c>
      <c r="AA226" s="68"/>
    </row>
    <row r="227" spans="1:28" s="110" customFormat="1" ht="33.75" hidden="1" customHeight="1" x14ac:dyDescent="0.25">
      <c r="A227" s="465"/>
      <c r="B227" s="472"/>
      <c r="C227" s="473"/>
      <c r="D227" s="473"/>
      <c r="E227" s="472"/>
      <c r="F227" s="104" t="s">
        <v>494</v>
      </c>
      <c r="G227" s="106" t="s">
        <v>507</v>
      </c>
      <c r="H227" s="100">
        <v>18</v>
      </c>
      <c r="I227" s="461"/>
      <c r="J227" s="471"/>
      <c r="K227" s="461"/>
      <c r="L227" s="61"/>
      <c r="M227" s="61"/>
      <c r="N227" s="471"/>
      <c r="O227" s="101"/>
      <c r="P227" s="101"/>
      <c r="Q227" s="101"/>
      <c r="R227" s="103">
        <f t="shared" si="20"/>
        <v>0</v>
      </c>
      <c r="S227" s="102">
        <v>0.52500000000000002</v>
      </c>
      <c r="T227" s="102">
        <f t="shared" si="19"/>
        <v>0.52500000000000002</v>
      </c>
      <c r="U227" s="100"/>
      <c r="V227" s="104"/>
      <c r="W227" s="104"/>
      <c r="X227" s="104"/>
      <c r="Y227" s="108"/>
      <c r="Z227" s="104" t="s">
        <v>73</v>
      </c>
      <c r="AA227" s="68"/>
    </row>
    <row r="228" spans="1:28" s="110" customFormat="1" ht="33.75" hidden="1" customHeight="1" x14ac:dyDescent="0.25">
      <c r="A228" s="465"/>
      <c r="B228" s="472"/>
      <c r="C228" s="473"/>
      <c r="D228" s="473"/>
      <c r="E228" s="472"/>
      <c r="F228" s="104" t="s">
        <v>508</v>
      </c>
      <c r="G228" s="106" t="s">
        <v>509</v>
      </c>
      <c r="H228" s="100">
        <v>18</v>
      </c>
      <c r="I228" s="461"/>
      <c r="J228" s="471"/>
      <c r="K228" s="461"/>
      <c r="L228" s="61"/>
      <c r="M228" s="61"/>
      <c r="N228" s="471"/>
      <c r="O228" s="101"/>
      <c r="P228" s="101"/>
      <c r="Q228" s="101"/>
      <c r="R228" s="103">
        <f t="shared" si="20"/>
        <v>0</v>
      </c>
      <c r="S228" s="102">
        <v>0.84399999999999997</v>
      </c>
      <c r="T228" s="112">
        <f t="shared" si="19"/>
        <v>0.84399999999999997</v>
      </c>
      <c r="U228" s="100"/>
      <c r="V228" s="104"/>
      <c r="W228" s="104"/>
      <c r="X228" s="104"/>
      <c r="Y228" s="108"/>
      <c r="Z228" s="104" t="s">
        <v>73</v>
      </c>
      <c r="AA228" s="68"/>
    </row>
    <row r="229" spans="1:28" s="110" customFormat="1" ht="33.75" hidden="1" customHeight="1" x14ac:dyDescent="0.25">
      <c r="A229" s="465"/>
      <c r="B229" s="472"/>
      <c r="C229" s="473"/>
      <c r="D229" s="473"/>
      <c r="E229" s="472"/>
      <c r="F229" s="104" t="s">
        <v>508</v>
      </c>
      <c r="G229" s="106" t="s">
        <v>510</v>
      </c>
      <c r="H229" s="100">
        <v>18</v>
      </c>
      <c r="I229" s="461"/>
      <c r="J229" s="471"/>
      <c r="K229" s="461"/>
      <c r="L229" s="61"/>
      <c r="M229" s="61"/>
      <c r="N229" s="471"/>
      <c r="O229" s="101"/>
      <c r="P229" s="101"/>
      <c r="Q229" s="101"/>
      <c r="R229" s="103">
        <f t="shared" si="20"/>
        <v>0</v>
      </c>
      <c r="S229" s="102">
        <v>0.31</v>
      </c>
      <c r="T229" s="112">
        <f t="shared" si="19"/>
        <v>0.31</v>
      </c>
      <c r="U229" s="100"/>
      <c r="V229" s="104"/>
      <c r="W229" s="104"/>
      <c r="X229" s="104"/>
      <c r="Y229" s="108"/>
      <c r="Z229" s="104" t="s">
        <v>73</v>
      </c>
      <c r="AA229" s="68"/>
    </row>
    <row r="230" spans="1:28" s="110" customFormat="1" ht="33.75" hidden="1" customHeight="1" x14ac:dyDescent="0.25">
      <c r="A230" s="465"/>
      <c r="B230" s="472"/>
      <c r="C230" s="473"/>
      <c r="D230" s="473"/>
      <c r="E230" s="472"/>
      <c r="F230" s="104" t="s">
        <v>508</v>
      </c>
      <c r="G230" s="106" t="s">
        <v>511</v>
      </c>
      <c r="H230" s="100">
        <v>18</v>
      </c>
      <c r="I230" s="461"/>
      <c r="J230" s="471"/>
      <c r="K230" s="461"/>
      <c r="L230" s="61"/>
      <c r="M230" s="61"/>
      <c r="N230" s="471"/>
      <c r="O230" s="101"/>
      <c r="P230" s="101">
        <f>0.105/2</f>
        <v>5.2499999999999998E-2</v>
      </c>
      <c r="Q230" s="101">
        <f>0.105/2</f>
        <v>5.2499999999999998E-2</v>
      </c>
      <c r="R230" s="102">
        <f t="shared" si="20"/>
        <v>0.105</v>
      </c>
      <c r="S230" s="103">
        <v>0</v>
      </c>
      <c r="T230" s="112">
        <f t="shared" si="19"/>
        <v>0.105</v>
      </c>
      <c r="U230" s="100"/>
      <c r="V230" s="104"/>
      <c r="W230" s="104"/>
      <c r="X230" s="104"/>
      <c r="Y230" s="108"/>
      <c r="Z230" s="104" t="s">
        <v>73</v>
      </c>
      <c r="AA230" s="65" t="s">
        <v>303</v>
      </c>
    </row>
    <row r="231" spans="1:28" s="66" customFormat="1" ht="31.5" customHeight="1" x14ac:dyDescent="0.25">
      <c r="A231" s="466" t="s">
        <v>512</v>
      </c>
      <c r="B231" s="467"/>
      <c r="C231" s="467"/>
      <c r="D231" s="467"/>
      <c r="E231" s="467"/>
      <c r="F231" s="467"/>
      <c r="G231" s="467"/>
      <c r="H231" s="467"/>
      <c r="I231" s="467"/>
      <c r="J231" s="467"/>
      <c r="K231" s="467"/>
      <c r="L231" s="467"/>
      <c r="M231" s="467"/>
      <c r="N231" s="467"/>
      <c r="O231" s="93">
        <f>SUM(O197:O230)</f>
        <v>0</v>
      </c>
      <c r="P231" s="94">
        <f t="shared" ref="P231:Q231" si="21">SUM(P197:P230)</f>
        <v>0.16200000000000001</v>
      </c>
      <c r="Q231" s="94">
        <f t="shared" si="21"/>
        <v>0.16200000000000001</v>
      </c>
      <c r="R231" s="95">
        <f>SUM(R197:R230)</f>
        <v>0.32400000000000001</v>
      </c>
      <c r="S231" s="95">
        <f>SUM(S197:S230)</f>
        <v>7.2719999999999994</v>
      </c>
      <c r="T231" s="95">
        <f>SUM(T197:T230)</f>
        <v>7.5959999999999992</v>
      </c>
      <c r="U231" s="96"/>
      <c r="V231" s="96"/>
      <c r="W231" s="96"/>
      <c r="X231" s="96"/>
      <c r="Y231" s="96"/>
      <c r="Z231" s="468"/>
      <c r="AA231" s="469"/>
    </row>
    <row r="232" spans="1:28" s="39" customFormat="1" ht="23.25" hidden="1" thickBot="1" x14ac:dyDescent="0.3">
      <c r="A232" s="32"/>
      <c r="B232" s="33"/>
      <c r="C232" s="33"/>
      <c r="D232" s="34" t="s">
        <v>1427</v>
      </c>
      <c r="E232" s="34"/>
      <c r="F232" s="34"/>
      <c r="G232" s="34"/>
      <c r="H232" s="34"/>
      <c r="I232" s="34"/>
      <c r="J232" s="34"/>
      <c r="K232" s="34"/>
      <c r="L232" s="34"/>
      <c r="M232" s="34"/>
      <c r="N232" s="34"/>
      <c r="O232" s="36">
        <f>SUM(O108,O112,O162,O177,O196,O231)</f>
        <v>0</v>
      </c>
      <c r="P232" s="36">
        <f t="shared" ref="P232:T232" si="22">SUM(P108,P112,P162,P177,P196,P231)</f>
        <v>2.1221000000000001</v>
      </c>
      <c r="Q232" s="36">
        <f t="shared" si="22"/>
        <v>2.1221000000000001</v>
      </c>
      <c r="R232" s="36">
        <f t="shared" si="22"/>
        <v>4.2442000000000002</v>
      </c>
      <c r="S232" s="36">
        <f t="shared" si="22"/>
        <v>33.799600000000005</v>
      </c>
      <c r="T232" s="36">
        <f t="shared" si="22"/>
        <v>38.04379999999999</v>
      </c>
      <c r="U232" s="34">
        <f t="shared" ref="U232:Y232" si="23">SUM(U188:U231)</f>
        <v>0</v>
      </c>
      <c r="V232" s="34">
        <f t="shared" si="23"/>
        <v>0</v>
      </c>
      <c r="W232" s="34">
        <f t="shared" si="23"/>
        <v>0</v>
      </c>
      <c r="X232" s="34">
        <f t="shared" si="23"/>
        <v>0</v>
      </c>
      <c r="Y232" s="34">
        <f t="shared" si="23"/>
        <v>0</v>
      </c>
      <c r="Z232" s="33"/>
      <c r="AA232" s="37"/>
      <c r="AB232" s="38"/>
    </row>
    <row r="233" spans="1:28" s="40" customFormat="1" ht="22.5" hidden="1" x14ac:dyDescent="0.25">
      <c r="A233" s="433" t="s">
        <v>252</v>
      </c>
      <c r="B233" s="434"/>
      <c r="C233" s="434"/>
      <c r="D233" s="434"/>
      <c r="E233" s="434"/>
      <c r="F233" s="434"/>
      <c r="G233" s="434"/>
      <c r="H233" s="434"/>
      <c r="I233" s="434"/>
      <c r="J233" s="434"/>
      <c r="K233" s="434"/>
      <c r="L233" s="434"/>
      <c r="M233" s="434"/>
      <c r="N233" s="434"/>
      <c r="O233" s="434"/>
      <c r="P233" s="434"/>
      <c r="Q233" s="434"/>
      <c r="R233" s="434"/>
      <c r="S233" s="434"/>
      <c r="T233" s="434"/>
      <c r="U233" s="434"/>
      <c r="V233" s="434"/>
      <c r="W233" s="434"/>
      <c r="X233" s="434"/>
      <c r="Y233" s="434"/>
      <c r="Z233" s="434"/>
      <c r="AA233" s="435"/>
    </row>
    <row r="234" spans="1:28" s="120" customFormat="1" ht="33" hidden="1" customHeight="1" x14ac:dyDescent="0.25">
      <c r="A234" s="475">
        <v>1</v>
      </c>
      <c r="B234" s="474" t="s">
        <v>513</v>
      </c>
      <c r="C234" s="474" t="s">
        <v>514</v>
      </c>
      <c r="D234" s="476" t="s">
        <v>515</v>
      </c>
      <c r="E234" s="474">
        <v>35</v>
      </c>
      <c r="F234" s="474" t="s">
        <v>516</v>
      </c>
      <c r="G234" s="113" t="s">
        <v>517</v>
      </c>
      <c r="H234" s="114">
        <v>35</v>
      </c>
      <c r="I234" s="474" t="s">
        <v>514</v>
      </c>
      <c r="J234" s="474" t="s">
        <v>239</v>
      </c>
      <c r="K234" s="474" t="s">
        <v>518</v>
      </c>
      <c r="L234" s="114"/>
      <c r="M234" s="114"/>
      <c r="N234" s="474">
        <v>20</v>
      </c>
      <c r="O234" s="115"/>
      <c r="P234" s="115"/>
      <c r="Q234" s="115"/>
      <c r="R234" s="116">
        <f>SUM(O234:Q234)</f>
        <v>0</v>
      </c>
      <c r="S234" s="117">
        <v>7.0000000000000007E-2</v>
      </c>
      <c r="T234" s="117">
        <f t="shared" ref="T234:T291" si="24">SUM(R234,S234)</f>
        <v>7.0000000000000007E-2</v>
      </c>
      <c r="U234" s="118"/>
      <c r="V234" s="118"/>
      <c r="W234" s="118"/>
      <c r="X234" s="118"/>
      <c r="Y234" s="118"/>
      <c r="Z234" s="246" t="s">
        <v>138</v>
      </c>
      <c r="AA234" s="89"/>
      <c r="AB234" s="119"/>
    </row>
    <row r="235" spans="1:28" s="120" customFormat="1" ht="33" hidden="1" customHeight="1" x14ac:dyDescent="0.25">
      <c r="A235" s="475"/>
      <c r="B235" s="474"/>
      <c r="C235" s="474"/>
      <c r="D235" s="476"/>
      <c r="E235" s="474"/>
      <c r="F235" s="474"/>
      <c r="G235" s="113" t="s">
        <v>357</v>
      </c>
      <c r="H235" s="114">
        <v>18</v>
      </c>
      <c r="I235" s="474"/>
      <c r="J235" s="474"/>
      <c r="K235" s="474"/>
      <c r="L235" s="114"/>
      <c r="M235" s="114"/>
      <c r="N235" s="474"/>
      <c r="O235" s="115"/>
      <c r="P235" s="115"/>
      <c r="Q235" s="115"/>
      <c r="R235" s="116">
        <f t="shared" ref="R235:R298" si="25">SUM(O235:Q235)</f>
        <v>0</v>
      </c>
      <c r="S235" s="117">
        <v>6.3E-2</v>
      </c>
      <c r="T235" s="117">
        <f t="shared" si="24"/>
        <v>6.3E-2</v>
      </c>
      <c r="U235" s="118"/>
      <c r="V235" s="118"/>
      <c r="W235" s="118"/>
      <c r="X235" s="118"/>
      <c r="Y235" s="118"/>
      <c r="Z235" s="246" t="s">
        <v>138</v>
      </c>
      <c r="AA235" s="89"/>
      <c r="AB235" s="119"/>
    </row>
    <row r="236" spans="1:28" s="120" customFormat="1" ht="33" hidden="1" customHeight="1" x14ac:dyDescent="0.25">
      <c r="A236" s="475"/>
      <c r="B236" s="474"/>
      <c r="C236" s="474"/>
      <c r="D236" s="476"/>
      <c r="E236" s="474"/>
      <c r="F236" s="474"/>
      <c r="G236" s="113" t="s">
        <v>519</v>
      </c>
      <c r="H236" s="114">
        <v>10</v>
      </c>
      <c r="I236" s="474"/>
      <c r="J236" s="474"/>
      <c r="K236" s="474"/>
      <c r="L236" s="114"/>
      <c r="M236" s="114"/>
      <c r="N236" s="474"/>
      <c r="O236" s="115"/>
      <c r="P236" s="115"/>
      <c r="Q236" s="115"/>
      <c r="R236" s="116">
        <f t="shared" si="25"/>
        <v>0</v>
      </c>
      <c r="S236" s="117">
        <v>0.13</v>
      </c>
      <c r="T236" s="117">
        <f t="shared" si="24"/>
        <v>0.13</v>
      </c>
      <c r="U236" s="118"/>
      <c r="V236" s="118"/>
      <c r="W236" s="118"/>
      <c r="X236" s="118"/>
      <c r="Y236" s="118"/>
      <c r="Z236" s="246" t="s">
        <v>138</v>
      </c>
      <c r="AA236" s="89"/>
      <c r="AB236" s="119"/>
    </row>
    <row r="237" spans="1:28" s="120" customFormat="1" ht="33" hidden="1" customHeight="1" x14ac:dyDescent="0.25">
      <c r="A237" s="475"/>
      <c r="B237" s="474"/>
      <c r="C237" s="474"/>
      <c r="D237" s="476"/>
      <c r="E237" s="474"/>
      <c r="F237" s="474"/>
      <c r="G237" s="113" t="s">
        <v>520</v>
      </c>
      <c r="H237" s="114">
        <v>5</v>
      </c>
      <c r="I237" s="474"/>
      <c r="J237" s="474"/>
      <c r="K237" s="474"/>
      <c r="L237" s="114"/>
      <c r="M237" s="114"/>
      <c r="N237" s="474"/>
      <c r="O237" s="115"/>
      <c r="P237" s="115"/>
      <c r="Q237" s="115"/>
      <c r="R237" s="116">
        <f t="shared" si="25"/>
        <v>0</v>
      </c>
      <c r="S237" s="117">
        <v>7.2999999999999995E-2</v>
      </c>
      <c r="T237" s="117">
        <f t="shared" si="24"/>
        <v>7.2999999999999995E-2</v>
      </c>
      <c r="U237" s="118"/>
      <c r="V237" s="118"/>
      <c r="W237" s="118"/>
      <c r="X237" s="118"/>
      <c r="Y237" s="118"/>
      <c r="Z237" s="246" t="s">
        <v>138</v>
      </c>
      <c r="AA237" s="89" t="s">
        <v>521</v>
      </c>
      <c r="AB237" s="119"/>
    </row>
    <row r="238" spans="1:28" s="120" customFormat="1" ht="33" hidden="1" customHeight="1" x14ac:dyDescent="0.25">
      <c r="A238" s="475"/>
      <c r="B238" s="474"/>
      <c r="C238" s="474"/>
      <c r="D238" s="476"/>
      <c r="E238" s="474"/>
      <c r="F238" s="474"/>
      <c r="G238" s="113" t="s">
        <v>522</v>
      </c>
      <c r="H238" s="114">
        <v>17</v>
      </c>
      <c r="I238" s="474"/>
      <c r="J238" s="474"/>
      <c r="K238" s="474"/>
      <c r="L238" s="114"/>
      <c r="M238" s="114"/>
      <c r="N238" s="474"/>
      <c r="O238" s="115"/>
      <c r="P238" s="115"/>
      <c r="Q238" s="115"/>
      <c r="R238" s="116">
        <f t="shared" si="25"/>
        <v>0</v>
      </c>
      <c r="S238" s="117">
        <v>0.36720000000000003</v>
      </c>
      <c r="T238" s="117">
        <f t="shared" si="24"/>
        <v>0.36720000000000003</v>
      </c>
      <c r="U238" s="118"/>
      <c r="V238" s="118"/>
      <c r="W238" s="118"/>
      <c r="X238" s="118"/>
      <c r="Y238" s="118"/>
      <c r="Z238" s="246" t="s">
        <v>138</v>
      </c>
      <c r="AA238" s="89" t="s">
        <v>523</v>
      </c>
      <c r="AB238" s="119"/>
    </row>
    <row r="239" spans="1:28" s="120" customFormat="1" ht="33" hidden="1" customHeight="1" x14ac:dyDescent="0.25">
      <c r="A239" s="475"/>
      <c r="B239" s="474"/>
      <c r="C239" s="474"/>
      <c r="D239" s="476"/>
      <c r="E239" s="474"/>
      <c r="F239" s="474"/>
      <c r="G239" s="113" t="s">
        <v>524</v>
      </c>
      <c r="H239" s="114">
        <v>10</v>
      </c>
      <c r="I239" s="474"/>
      <c r="J239" s="474"/>
      <c r="K239" s="474"/>
      <c r="L239" s="114"/>
      <c r="M239" s="114"/>
      <c r="N239" s="474"/>
      <c r="O239" s="115"/>
      <c r="P239" s="115"/>
      <c r="Q239" s="115"/>
      <c r="R239" s="116">
        <f t="shared" si="25"/>
        <v>0</v>
      </c>
      <c r="S239" s="117">
        <v>0.19400000000000001</v>
      </c>
      <c r="T239" s="117">
        <f t="shared" si="24"/>
        <v>0.19400000000000001</v>
      </c>
      <c r="U239" s="118"/>
      <c r="V239" s="118"/>
      <c r="W239" s="118"/>
      <c r="X239" s="118"/>
      <c r="Y239" s="118"/>
      <c r="Z239" s="246" t="s">
        <v>138</v>
      </c>
      <c r="AA239" s="89" t="s">
        <v>523</v>
      </c>
      <c r="AB239" s="119"/>
    </row>
    <row r="240" spans="1:28" s="120" customFormat="1" ht="33" hidden="1" customHeight="1" x14ac:dyDescent="0.25">
      <c r="A240" s="475"/>
      <c r="B240" s="474"/>
      <c r="C240" s="474"/>
      <c r="D240" s="476"/>
      <c r="E240" s="474"/>
      <c r="F240" s="474"/>
      <c r="G240" s="113" t="s">
        <v>525</v>
      </c>
      <c r="H240" s="114">
        <v>12</v>
      </c>
      <c r="I240" s="474"/>
      <c r="J240" s="474"/>
      <c r="K240" s="474"/>
      <c r="L240" s="114"/>
      <c r="M240" s="114"/>
      <c r="N240" s="474"/>
      <c r="O240" s="115"/>
      <c r="P240" s="115"/>
      <c r="Q240" s="115"/>
      <c r="R240" s="116">
        <f t="shared" si="25"/>
        <v>0</v>
      </c>
      <c r="S240" s="117">
        <v>0.23760000000000001</v>
      </c>
      <c r="T240" s="117">
        <f t="shared" si="24"/>
        <v>0.23760000000000001</v>
      </c>
      <c r="U240" s="118"/>
      <c r="V240" s="118"/>
      <c r="W240" s="118"/>
      <c r="X240" s="118"/>
      <c r="Y240" s="118"/>
      <c r="Z240" s="246" t="s">
        <v>138</v>
      </c>
      <c r="AA240" s="89"/>
      <c r="AB240" s="119"/>
    </row>
    <row r="241" spans="1:28" s="120" customFormat="1" ht="33" hidden="1" customHeight="1" x14ac:dyDescent="0.25">
      <c r="A241" s="475"/>
      <c r="B241" s="474"/>
      <c r="C241" s="474"/>
      <c r="D241" s="476"/>
      <c r="E241" s="474"/>
      <c r="F241" s="474"/>
      <c r="G241" s="113" t="s">
        <v>526</v>
      </c>
      <c r="H241" s="114">
        <v>13</v>
      </c>
      <c r="I241" s="474"/>
      <c r="J241" s="474"/>
      <c r="K241" s="474"/>
      <c r="L241" s="114"/>
      <c r="M241" s="114"/>
      <c r="N241" s="474"/>
      <c r="O241" s="115"/>
      <c r="P241" s="115"/>
      <c r="Q241" s="115"/>
      <c r="R241" s="116">
        <f t="shared" si="25"/>
        <v>0</v>
      </c>
      <c r="S241" s="117">
        <v>0.25090000000000001</v>
      </c>
      <c r="T241" s="117">
        <f t="shared" si="24"/>
        <v>0.25090000000000001</v>
      </c>
      <c r="U241" s="118"/>
      <c r="V241" s="118"/>
      <c r="W241" s="118"/>
      <c r="X241" s="118"/>
      <c r="Y241" s="118"/>
      <c r="Z241" s="246" t="s">
        <v>138</v>
      </c>
      <c r="AA241" s="89" t="s">
        <v>527</v>
      </c>
      <c r="AB241" s="119"/>
    </row>
    <row r="242" spans="1:28" s="120" customFormat="1" ht="33" hidden="1" customHeight="1" x14ac:dyDescent="0.25">
      <c r="A242" s="475"/>
      <c r="B242" s="474"/>
      <c r="C242" s="474"/>
      <c r="D242" s="476"/>
      <c r="E242" s="474"/>
      <c r="F242" s="474"/>
      <c r="G242" s="113" t="s">
        <v>528</v>
      </c>
      <c r="H242" s="114">
        <v>18</v>
      </c>
      <c r="I242" s="474"/>
      <c r="J242" s="474"/>
      <c r="K242" s="474"/>
      <c r="L242" s="114"/>
      <c r="M242" s="114"/>
      <c r="N242" s="474"/>
      <c r="O242" s="115"/>
      <c r="P242" s="115"/>
      <c r="Q242" s="115"/>
      <c r="R242" s="116">
        <f t="shared" si="25"/>
        <v>0</v>
      </c>
      <c r="S242" s="117">
        <v>0.17280000000000001</v>
      </c>
      <c r="T242" s="117">
        <f t="shared" si="24"/>
        <v>0.17280000000000001</v>
      </c>
      <c r="U242" s="118"/>
      <c r="V242" s="118"/>
      <c r="W242" s="118"/>
      <c r="X242" s="118"/>
      <c r="Y242" s="118"/>
      <c r="Z242" s="246" t="s">
        <v>138</v>
      </c>
      <c r="AA242" s="89"/>
      <c r="AB242" s="119"/>
    </row>
    <row r="243" spans="1:28" s="120" customFormat="1" ht="33" hidden="1" customHeight="1" x14ac:dyDescent="0.25">
      <c r="A243" s="475"/>
      <c r="B243" s="474"/>
      <c r="C243" s="474"/>
      <c r="D243" s="476"/>
      <c r="E243" s="474"/>
      <c r="F243" s="474"/>
      <c r="G243" s="113" t="s">
        <v>528</v>
      </c>
      <c r="H243" s="114">
        <v>18</v>
      </c>
      <c r="I243" s="474"/>
      <c r="J243" s="474"/>
      <c r="K243" s="474"/>
      <c r="L243" s="114"/>
      <c r="M243" s="114"/>
      <c r="N243" s="474"/>
      <c r="O243" s="115"/>
      <c r="P243" s="115"/>
      <c r="Q243" s="115"/>
      <c r="R243" s="116">
        <f t="shared" si="25"/>
        <v>0</v>
      </c>
      <c r="S243" s="117">
        <v>0.17460000000000001</v>
      </c>
      <c r="T243" s="117">
        <f t="shared" si="24"/>
        <v>0.17460000000000001</v>
      </c>
      <c r="U243" s="118"/>
      <c r="V243" s="118"/>
      <c r="W243" s="118"/>
      <c r="X243" s="118"/>
      <c r="Y243" s="118"/>
      <c r="Z243" s="246" t="s">
        <v>138</v>
      </c>
      <c r="AA243" s="89"/>
      <c r="AB243" s="119"/>
    </row>
    <row r="244" spans="1:28" s="120" customFormat="1" ht="33" hidden="1" customHeight="1" x14ac:dyDescent="0.25">
      <c r="A244" s="475"/>
      <c r="B244" s="474"/>
      <c r="C244" s="474"/>
      <c r="D244" s="476"/>
      <c r="E244" s="474"/>
      <c r="F244" s="474"/>
      <c r="G244" s="113" t="s">
        <v>529</v>
      </c>
      <c r="H244" s="114">
        <v>18</v>
      </c>
      <c r="I244" s="474"/>
      <c r="J244" s="474"/>
      <c r="K244" s="474"/>
      <c r="L244" s="114"/>
      <c r="M244" s="114"/>
      <c r="N244" s="474"/>
      <c r="O244" s="115"/>
      <c r="P244" s="115"/>
      <c r="Q244" s="115"/>
      <c r="R244" s="116">
        <f t="shared" si="25"/>
        <v>0</v>
      </c>
      <c r="S244" s="117">
        <v>0.2646</v>
      </c>
      <c r="T244" s="117">
        <f t="shared" si="24"/>
        <v>0.2646</v>
      </c>
      <c r="U244" s="118"/>
      <c r="V244" s="118"/>
      <c r="W244" s="118"/>
      <c r="X244" s="118"/>
      <c r="Y244" s="118"/>
      <c r="Z244" s="246" t="s">
        <v>138</v>
      </c>
      <c r="AA244" s="89"/>
      <c r="AB244" s="119"/>
    </row>
    <row r="245" spans="1:28" s="120" customFormat="1" ht="33" hidden="1" customHeight="1" x14ac:dyDescent="0.25">
      <c r="A245" s="475"/>
      <c r="B245" s="474"/>
      <c r="C245" s="474"/>
      <c r="D245" s="476"/>
      <c r="E245" s="474"/>
      <c r="F245" s="474"/>
      <c r="G245" s="113" t="s">
        <v>529</v>
      </c>
      <c r="H245" s="114">
        <v>18</v>
      </c>
      <c r="I245" s="474"/>
      <c r="J245" s="474"/>
      <c r="K245" s="474"/>
      <c r="L245" s="114"/>
      <c r="M245" s="114"/>
      <c r="N245" s="474"/>
      <c r="O245" s="115"/>
      <c r="P245" s="115"/>
      <c r="Q245" s="115"/>
      <c r="R245" s="116">
        <f t="shared" si="25"/>
        <v>0</v>
      </c>
      <c r="S245" s="117">
        <v>0.09</v>
      </c>
      <c r="T245" s="117">
        <f t="shared" si="24"/>
        <v>0.09</v>
      </c>
      <c r="U245" s="118"/>
      <c r="V245" s="118"/>
      <c r="W245" s="118"/>
      <c r="X245" s="118"/>
      <c r="Y245" s="118"/>
      <c r="Z245" s="246" t="s">
        <v>138</v>
      </c>
      <c r="AA245" s="89"/>
      <c r="AB245" s="119"/>
    </row>
    <row r="246" spans="1:28" s="120" customFormat="1" ht="33" hidden="1" customHeight="1" x14ac:dyDescent="0.25">
      <c r="A246" s="475"/>
      <c r="B246" s="474"/>
      <c r="C246" s="474"/>
      <c r="D246" s="476"/>
      <c r="E246" s="474"/>
      <c r="F246" s="474"/>
      <c r="G246" s="113" t="s">
        <v>530</v>
      </c>
      <c r="H246" s="114">
        <v>18</v>
      </c>
      <c r="I246" s="474"/>
      <c r="J246" s="474"/>
      <c r="K246" s="474"/>
      <c r="L246" s="114"/>
      <c r="M246" s="114"/>
      <c r="N246" s="474"/>
      <c r="O246" s="115"/>
      <c r="P246" s="115"/>
      <c r="Q246" s="115"/>
      <c r="R246" s="116">
        <f t="shared" si="25"/>
        <v>0</v>
      </c>
      <c r="S246" s="117">
        <v>0.34379999999999999</v>
      </c>
      <c r="T246" s="117">
        <f t="shared" si="24"/>
        <v>0.34379999999999999</v>
      </c>
      <c r="U246" s="118"/>
      <c r="V246" s="118"/>
      <c r="W246" s="118"/>
      <c r="X246" s="118"/>
      <c r="Y246" s="118"/>
      <c r="Z246" s="246" t="s">
        <v>138</v>
      </c>
      <c r="AA246" s="89" t="s">
        <v>531</v>
      </c>
      <c r="AB246" s="119"/>
    </row>
    <row r="247" spans="1:28" s="120" customFormat="1" ht="33" hidden="1" customHeight="1" x14ac:dyDescent="0.25">
      <c r="A247" s="475"/>
      <c r="B247" s="474"/>
      <c r="C247" s="474"/>
      <c r="D247" s="476"/>
      <c r="E247" s="474"/>
      <c r="F247" s="474"/>
      <c r="G247" s="113" t="s">
        <v>532</v>
      </c>
      <c r="H247" s="114">
        <v>18</v>
      </c>
      <c r="I247" s="474"/>
      <c r="J247" s="474"/>
      <c r="K247" s="474"/>
      <c r="L247" s="114"/>
      <c r="M247" s="114"/>
      <c r="N247" s="474"/>
      <c r="O247" s="115"/>
      <c r="P247" s="115"/>
      <c r="Q247" s="115"/>
      <c r="R247" s="116">
        <f t="shared" si="25"/>
        <v>0</v>
      </c>
      <c r="S247" s="117">
        <v>0.3528</v>
      </c>
      <c r="T247" s="117">
        <f t="shared" si="24"/>
        <v>0.3528</v>
      </c>
      <c r="U247" s="118"/>
      <c r="V247" s="118"/>
      <c r="W247" s="118"/>
      <c r="X247" s="118"/>
      <c r="Y247" s="118"/>
      <c r="Z247" s="246" t="s">
        <v>138</v>
      </c>
      <c r="AA247" s="89"/>
      <c r="AB247" s="119"/>
    </row>
    <row r="248" spans="1:28" s="120" customFormat="1" ht="33" hidden="1" customHeight="1" x14ac:dyDescent="0.25">
      <c r="A248" s="475"/>
      <c r="B248" s="474"/>
      <c r="C248" s="474"/>
      <c r="D248" s="476"/>
      <c r="E248" s="474"/>
      <c r="F248" s="474"/>
      <c r="G248" s="113" t="s">
        <v>533</v>
      </c>
      <c r="H248" s="114">
        <v>18</v>
      </c>
      <c r="I248" s="474"/>
      <c r="J248" s="474"/>
      <c r="K248" s="474"/>
      <c r="L248" s="114"/>
      <c r="M248" s="114"/>
      <c r="N248" s="474"/>
      <c r="O248" s="115"/>
      <c r="P248" s="115"/>
      <c r="Q248" s="115"/>
      <c r="R248" s="116">
        <f t="shared" si="25"/>
        <v>0</v>
      </c>
      <c r="S248" s="117">
        <v>0.35639999999999999</v>
      </c>
      <c r="T248" s="117">
        <f t="shared" si="24"/>
        <v>0.35639999999999999</v>
      </c>
      <c r="U248" s="118"/>
      <c r="V248" s="118"/>
      <c r="W248" s="118"/>
      <c r="X248" s="118"/>
      <c r="Y248" s="118"/>
      <c r="Z248" s="246" t="s">
        <v>138</v>
      </c>
      <c r="AA248" s="89"/>
      <c r="AB248" s="119"/>
    </row>
    <row r="249" spans="1:28" s="120" customFormat="1" ht="33" hidden="1" customHeight="1" x14ac:dyDescent="0.25">
      <c r="A249" s="475"/>
      <c r="B249" s="474"/>
      <c r="C249" s="474"/>
      <c r="D249" s="476"/>
      <c r="E249" s="474"/>
      <c r="F249" s="474"/>
      <c r="G249" s="113" t="s">
        <v>534</v>
      </c>
      <c r="H249" s="114">
        <v>18</v>
      </c>
      <c r="I249" s="474"/>
      <c r="J249" s="474"/>
      <c r="K249" s="474"/>
      <c r="L249" s="114"/>
      <c r="M249" s="114"/>
      <c r="N249" s="474"/>
      <c r="O249" s="115"/>
      <c r="P249" s="115"/>
      <c r="Q249" s="115"/>
      <c r="R249" s="116">
        <f t="shared" si="25"/>
        <v>0</v>
      </c>
      <c r="S249" s="117">
        <v>0.33300000000000002</v>
      </c>
      <c r="T249" s="117">
        <f t="shared" si="24"/>
        <v>0.33300000000000002</v>
      </c>
      <c r="U249" s="118"/>
      <c r="V249" s="118"/>
      <c r="W249" s="118"/>
      <c r="X249" s="118"/>
      <c r="Y249" s="118"/>
      <c r="Z249" s="246" t="s">
        <v>138</v>
      </c>
      <c r="AA249" s="89"/>
      <c r="AB249" s="119"/>
    </row>
    <row r="250" spans="1:28" s="120" customFormat="1" ht="33" hidden="1" customHeight="1" x14ac:dyDescent="0.25">
      <c r="A250" s="475"/>
      <c r="B250" s="474"/>
      <c r="C250" s="474"/>
      <c r="D250" s="476"/>
      <c r="E250" s="474"/>
      <c r="F250" s="474"/>
      <c r="G250" s="113" t="s">
        <v>535</v>
      </c>
      <c r="H250" s="114">
        <v>18</v>
      </c>
      <c r="I250" s="474"/>
      <c r="J250" s="474"/>
      <c r="K250" s="474"/>
      <c r="L250" s="114"/>
      <c r="M250" s="114"/>
      <c r="N250" s="474"/>
      <c r="O250" s="115"/>
      <c r="P250" s="115"/>
      <c r="Q250" s="115"/>
      <c r="R250" s="116">
        <f t="shared" si="25"/>
        <v>0</v>
      </c>
      <c r="S250" s="117">
        <v>0.35099999999999998</v>
      </c>
      <c r="T250" s="117">
        <f t="shared" si="24"/>
        <v>0.35099999999999998</v>
      </c>
      <c r="U250" s="118"/>
      <c r="V250" s="118"/>
      <c r="W250" s="118"/>
      <c r="X250" s="118"/>
      <c r="Y250" s="118"/>
      <c r="Z250" s="246" t="s">
        <v>138</v>
      </c>
      <c r="AA250" s="89"/>
      <c r="AB250" s="119"/>
    </row>
    <row r="251" spans="1:28" s="120" customFormat="1" ht="33" hidden="1" customHeight="1" x14ac:dyDescent="0.25">
      <c r="A251" s="475"/>
      <c r="B251" s="474"/>
      <c r="C251" s="474"/>
      <c r="D251" s="476"/>
      <c r="E251" s="474"/>
      <c r="F251" s="474"/>
      <c r="G251" s="113" t="s">
        <v>536</v>
      </c>
      <c r="H251" s="114">
        <v>18</v>
      </c>
      <c r="I251" s="474"/>
      <c r="J251" s="474"/>
      <c r="K251" s="474"/>
      <c r="L251" s="114"/>
      <c r="M251" s="114"/>
      <c r="N251" s="474"/>
      <c r="O251" s="115"/>
      <c r="P251" s="115"/>
      <c r="Q251" s="115"/>
      <c r="R251" s="116">
        <f t="shared" si="25"/>
        <v>0</v>
      </c>
      <c r="S251" s="117">
        <v>0.23039999999999999</v>
      </c>
      <c r="T251" s="117">
        <f t="shared" si="24"/>
        <v>0.23039999999999999</v>
      </c>
      <c r="U251" s="118"/>
      <c r="V251" s="118"/>
      <c r="W251" s="118"/>
      <c r="X251" s="118"/>
      <c r="Y251" s="118"/>
      <c r="Z251" s="246" t="s">
        <v>138</v>
      </c>
      <c r="AA251" s="89"/>
      <c r="AB251" s="119"/>
    </row>
    <row r="252" spans="1:28" s="120" customFormat="1" ht="33" hidden="1" customHeight="1" x14ac:dyDescent="0.25">
      <c r="A252" s="475"/>
      <c r="B252" s="474"/>
      <c r="C252" s="474"/>
      <c r="D252" s="476"/>
      <c r="E252" s="474"/>
      <c r="F252" s="474"/>
      <c r="G252" s="113" t="s">
        <v>536</v>
      </c>
      <c r="H252" s="114">
        <v>18</v>
      </c>
      <c r="I252" s="474"/>
      <c r="J252" s="474"/>
      <c r="K252" s="474"/>
      <c r="L252" s="114"/>
      <c r="M252" s="114"/>
      <c r="N252" s="474"/>
      <c r="O252" s="115"/>
      <c r="P252" s="115">
        <f>0.126/2</f>
        <v>6.3E-2</v>
      </c>
      <c r="Q252" s="115">
        <f>0.126/2</f>
        <v>6.3E-2</v>
      </c>
      <c r="R252" s="117">
        <f t="shared" si="25"/>
        <v>0.126</v>
      </c>
      <c r="S252" s="116">
        <v>0</v>
      </c>
      <c r="T252" s="117">
        <f t="shared" si="24"/>
        <v>0.126</v>
      </c>
      <c r="U252" s="118"/>
      <c r="V252" s="118"/>
      <c r="W252" s="118"/>
      <c r="X252" s="118"/>
      <c r="Y252" s="118"/>
      <c r="Z252" s="246" t="s">
        <v>78</v>
      </c>
      <c r="AA252" s="89" t="s">
        <v>537</v>
      </c>
      <c r="AB252" s="119"/>
    </row>
    <row r="253" spans="1:28" s="120" customFormat="1" ht="33" hidden="1" customHeight="1" x14ac:dyDescent="0.25">
      <c r="A253" s="475"/>
      <c r="B253" s="474"/>
      <c r="C253" s="474"/>
      <c r="D253" s="476"/>
      <c r="E253" s="474"/>
      <c r="F253" s="474"/>
      <c r="G253" s="113" t="s">
        <v>538</v>
      </c>
      <c r="H253" s="114">
        <v>18</v>
      </c>
      <c r="I253" s="474"/>
      <c r="J253" s="474"/>
      <c r="K253" s="474"/>
      <c r="L253" s="114"/>
      <c r="M253" s="114"/>
      <c r="N253" s="474"/>
      <c r="O253" s="115"/>
      <c r="P253" s="115"/>
      <c r="Q253" s="115"/>
      <c r="R253" s="116">
        <f t="shared" si="25"/>
        <v>0</v>
      </c>
      <c r="S253" s="117">
        <v>0.37259999999999999</v>
      </c>
      <c r="T253" s="117">
        <f t="shared" si="24"/>
        <v>0.37259999999999999</v>
      </c>
      <c r="U253" s="118"/>
      <c r="V253" s="118"/>
      <c r="W253" s="118"/>
      <c r="X253" s="118"/>
      <c r="Y253" s="118"/>
      <c r="Z253" s="246" t="s">
        <v>138</v>
      </c>
      <c r="AA253" s="89"/>
      <c r="AB253" s="119"/>
    </row>
    <row r="254" spans="1:28" s="120" customFormat="1" ht="33" hidden="1" customHeight="1" x14ac:dyDescent="0.25">
      <c r="A254" s="475"/>
      <c r="B254" s="474"/>
      <c r="C254" s="474"/>
      <c r="D254" s="476"/>
      <c r="E254" s="474"/>
      <c r="F254" s="474"/>
      <c r="G254" s="113" t="s">
        <v>539</v>
      </c>
      <c r="H254" s="114">
        <v>18</v>
      </c>
      <c r="I254" s="474"/>
      <c r="J254" s="474"/>
      <c r="K254" s="474"/>
      <c r="L254" s="114"/>
      <c r="M254" s="114"/>
      <c r="N254" s="474"/>
      <c r="O254" s="115"/>
      <c r="P254" s="115"/>
      <c r="Q254" s="115"/>
      <c r="R254" s="116">
        <f t="shared" si="25"/>
        <v>0</v>
      </c>
      <c r="S254" s="117">
        <v>0.34379999999999999</v>
      </c>
      <c r="T254" s="117">
        <f t="shared" si="24"/>
        <v>0.34379999999999999</v>
      </c>
      <c r="U254" s="118"/>
      <c r="V254" s="118"/>
      <c r="W254" s="118"/>
      <c r="X254" s="118"/>
      <c r="Y254" s="118"/>
      <c r="Z254" s="246" t="s">
        <v>138</v>
      </c>
      <c r="AA254" s="89"/>
      <c r="AB254" s="119"/>
    </row>
    <row r="255" spans="1:28" s="120" customFormat="1" ht="33" hidden="1" customHeight="1" x14ac:dyDescent="0.25">
      <c r="A255" s="475"/>
      <c r="B255" s="474"/>
      <c r="C255" s="474"/>
      <c r="D255" s="476"/>
      <c r="E255" s="474"/>
      <c r="F255" s="474"/>
      <c r="G255" s="113" t="s">
        <v>446</v>
      </c>
      <c r="H255" s="114">
        <v>18</v>
      </c>
      <c r="I255" s="474"/>
      <c r="J255" s="474"/>
      <c r="K255" s="474"/>
      <c r="L255" s="114"/>
      <c r="M255" s="114"/>
      <c r="N255" s="474"/>
      <c r="O255" s="115"/>
      <c r="P255" s="115"/>
      <c r="Q255" s="115"/>
      <c r="R255" s="116">
        <f t="shared" si="25"/>
        <v>0</v>
      </c>
      <c r="S255" s="117">
        <v>0.35639999999999999</v>
      </c>
      <c r="T255" s="117">
        <f t="shared" si="24"/>
        <v>0.35639999999999999</v>
      </c>
      <c r="U255" s="118"/>
      <c r="V255" s="118"/>
      <c r="W255" s="118"/>
      <c r="X255" s="118"/>
      <c r="Y255" s="118"/>
      <c r="Z255" s="246" t="s">
        <v>138</v>
      </c>
      <c r="AA255" s="89"/>
      <c r="AB255" s="119"/>
    </row>
    <row r="256" spans="1:28" s="120" customFormat="1" ht="33" hidden="1" customHeight="1" x14ac:dyDescent="0.25">
      <c r="A256" s="475"/>
      <c r="B256" s="474"/>
      <c r="C256" s="474"/>
      <c r="D256" s="476"/>
      <c r="E256" s="474"/>
      <c r="F256" s="474"/>
      <c r="G256" s="113" t="s">
        <v>540</v>
      </c>
      <c r="H256" s="114">
        <v>18</v>
      </c>
      <c r="I256" s="474"/>
      <c r="J256" s="474"/>
      <c r="K256" s="474"/>
      <c r="L256" s="114"/>
      <c r="M256" s="114"/>
      <c r="N256" s="474"/>
      <c r="O256" s="115"/>
      <c r="P256" s="115"/>
      <c r="Q256" s="115"/>
      <c r="R256" s="116">
        <f t="shared" si="25"/>
        <v>0</v>
      </c>
      <c r="S256" s="117">
        <v>0.35639999999999999</v>
      </c>
      <c r="T256" s="117">
        <f t="shared" si="24"/>
        <v>0.35639999999999999</v>
      </c>
      <c r="U256" s="118"/>
      <c r="V256" s="118"/>
      <c r="W256" s="118"/>
      <c r="X256" s="118"/>
      <c r="Y256" s="118"/>
      <c r="Z256" s="246" t="s">
        <v>138</v>
      </c>
      <c r="AA256" s="89"/>
      <c r="AB256" s="119"/>
    </row>
    <row r="257" spans="1:28" s="120" customFormat="1" ht="33" hidden="1" customHeight="1" x14ac:dyDescent="0.25">
      <c r="A257" s="475"/>
      <c r="B257" s="474"/>
      <c r="C257" s="474"/>
      <c r="D257" s="476"/>
      <c r="E257" s="474"/>
      <c r="F257" s="474"/>
      <c r="G257" s="113" t="s">
        <v>541</v>
      </c>
      <c r="H257" s="114">
        <v>18</v>
      </c>
      <c r="I257" s="474"/>
      <c r="J257" s="474"/>
      <c r="K257" s="474"/>
      <c r="L257" s="114"/>
      <c r="M257" s="114"/>
      <c r="N257" s="474"/>
      <c r="O257" s="115"/>
      <c r="P257" s="115"/>
      <c r="Q257" s="115"/>
      <c r="R257" s="116">
        <f t="shared" si="25"/>
        <v>0</v>
      </c>
      <c r="S257" s="117">
        <v>6.4799999999999996E-2</v>
      </c>
      <c r="T257" s="117">
        <f t="shared" si="24"/>
        <v>6.4799999999999996E-2</v>
      </c>
      <c r="U257" s="118"/>
      <c r="V257" s="118"/>
      <c r="W257" s="118"/>
      <c r="X257" s="118"/>
      <c r="Y257" s="118"/>
      <c r="Z257" s="246" t="s">
        <v>138</v>
      </c>
      <c r="AA257" s="89"/>
      <c r="AB257" s="119"/>
    </row>
    <row r="258" spans="1:28" s="120" customFormat="1" ht="33" hidden="1" customHeight="1" x14ac:dyDescent="0.25">
      <c r="A258" s="475"/>
      <c r="B258" s="474"/>
      <c r="C258" s="474"/>
      <c r="D258" s="476"/>
      <c r="E258" s="474"/>
      <c r="F258" s="474"/>
      <c r="G258" s="113" t="s">
        <v>542</v>
      </c>
      <c r="H258" s="114">
        <v>18</v>
      </c>
      <c r="I258" s="474"/>
      <c r="J258" s="474"/>
      <c r="K258" s="474"/>
      <c r="L258" s="114"/>
      <c r="M258" s="114"/>
      <c r="N258" s="474"/>
      <c r="O258" s="115"/>
      <c r="P258" s="115"/>
      <c r="Q258" s="115"/>
      <c r="R258" s="116">
        <f t="shared" si="25"/>
        <v>0</v>
      </c>
      <c r="S258" s="117">
        <v>0.4032</v>
      </c>
      <c r="T258" s="117">
        <f t="shared" si="24"/>
        <v>0.4032</v>
      </c>
      <c r="U258" s="118"/>
      <c r="V258" s="118"/>
      <c r="W258" s="118"/>
      <c r="X258" s="118"/>
      <c r="Y258" s="118"/>
      <c r="Z258" s="246" t="s">
        <v>138</v>
      </c>
      <c r="AA258" s="89"/>
      <c r="AB258" s="119"/>
    </row>
    <row r="259" spans="1:28" s="120" customFormat="1" ht="33" hidden="1" customHeight="1" x14ac:dyDescent="0.25">
      <c r="A259" s="475"/>
      <c r="B259" s="474"/>
      <c r="C259" s="474"/>
      <c r="D259" s="476"/>
      <c r="E259" s="474"/>
      <c r="F259" s="474"/>
      <c r="G259" s="113" t="s">
        <v>543</v>
      </c>
      <c r="H259" s="114">
        <v>18</v>
      </c>
      <c r="I259" s="474"/>
      <c r="J259" s="474"/>
      <c r="K259" s="474"/>
      <c r="L259" s="114"/>
      <c r="M259" s="114"/>
      <c r="N259" s="474"/>
      <c r="O259" s="115"/>
      <c r="P259" s="115"/>
      <c r="Q259" s="115"/>
      <c r="R259" s="116">
        <f t="shared" si="25"/>
        <v>0</v>
      </c>
      <c r="S259" s="117">
        <v>0.4194</v>
      </c>
      <c r="T259" s="117">
        <f t="shared" si="24"/>
        <v>0.4194</v>
      </c>
      <c r="U259" s="118"/>
      <c r="V259" s="118"/>
      <c r="W259" s="118"/>
      <c r="X259" s="118"/>
      <c r="Y259" s="118"/>
      <c r="Z259" s="246" t="s">
        <v>138</v>
      </c>
      <c r="AA259" s="89" t="s">
        <v>527</v>
      </c>
      <c r="AB259" s="119"/>
    </row>
    <row r="260" spans="1:28" s="120" customFormat="1" ht="33" hidden="1" customHeight="1" x14ac:dyDescent="0.25">
      <c r="A260" s="475"/>
      <c r="B260" s="474"/>
      <c r="C260" s="474"/>
      <c r="D260" s="476"/>
      <c r="E260" s="474"/>
      <c r="F260" s="474"/>
      <c r="G260" s="113" t="s">
        <v>544</v>
      </c>
      <c r="H260" s="114">
        <v>18</v>
      </c>
      <c r="I260" s="474"/>
      <c r="J260" s="474"/>
      <c r="K260" s="474"/>
      <c r="L260" s="114"/>
      <c r="M260" s="114"/>
      <c r="N260" s="474"/>
      <c r="O260" s="115"/>
      <c r="P260" s="115"/>
      <c r="Q260" s="115"/>
      <c r="R260" s="116">
        <f t="shared" si="25"/>
        <v>0</v>
      </c>
      <c r="S260" s="117">
        <v>0.39419999999999999</v>
      </c>
      <c r="T260" s="117">
        <f t="shared" si="24"/>
        <v>0.39419999999999999</v>
      </c>
      <c r="U260" s="118"/>
      <c r="V260" s="118"/>
      <c r="W260" s="118"/>
      <c r="X260" s="118"/>
      <c r="Y260" s="118"/>
      <c r="Z260" s="246" t="s">
        <v>138</v>
      </c>
      <c r="AA260" s="89"/>
      <c r="AB260" s="119"/>
    </row>
    <row r="261" spans="1:28" s="120" customFormat="1" ht="33" hidden="1" customHeight="1" x14ac:dyDescent="0.25">
      <c r="A261" s="475"/>
      <c r="B261" s="474"/>
      <c r="C261" s="474"/>
      <c r="D261" s="476"/>
      <c r="E261" s="474"/>
      <c r="F261" s="474"/>
      <c r="G261" s="113" t="s">
        <v>545</v>
      </c>
      <c r="H261" s="114">
        <v>18</v>
      </c>
      <c r="I261" s="474"/>
      <c r="J261" s="474"/>
      <c r="K261" s="474"/>
      <c r="L261" s="114"/>
      <c r="M261" s="114"/>
      <c r="N261" s="474"/>
      <c r="O261" s="115"/>
      <c r="P261" s="115"/>
      <c r="Q261" s="115"/>
      <c r="R261" s="116">
        <f t="shared" si="25"/>
        <v>0</v>
      </c>
      <c r="S261" s="117">
        <v>0.18</v>
      </c>
      <c r="T261" s="117">
        <f t="shared" si="24"/>
        <v>0.18</v>
      </c>
      <c r="U261" s="118"/>
      <c r="V261" s="118"/>
      <c r="W261" s="118"/>
      <c r="X261" s="118"/>
      <c r="Y261" s="118"/>
      <c r="Z261" s="246" t="s">
        <v>138</v>
      </c>
      <c r="AA261" s="89"/>
      <c r="AB261" s="119"/>
    </row>
    <row r="262" spans="1:28" s="120" customFormat="1" ht="33" hidden="1" customHeight="1" x14ac:dyDescent="0.25">
      <c r="A262" s="475"/>
      <c r="B262" s="474"/>
      <c r="C262" s="474"/>
      <c r="D262" s="476"/>
      <c r="E262" s="474"/>
      <c r="F262" s="474"/>
      <c r="G262" s="113" t="s">
        <v>546</v>
      </c>
      <c r="H262" s="114">
        <v>15</v>
      </c>
      <c r="I262" s="474"/>
      <c r="J262" s="474"/>
      <c r="K262" s="474"/>
      <c r="L262" s="114"/>
      <c r="M262" s="114"/>
      <c r="N262" s="474"/>
      <c r="O262" s="115"/>
      <c r="P262" s="115"/>
      <c r="Q262" s="115"/>
      <c r="R262" s="116">
        <f t="shared" si="25"/>
        <v>0</v>
      </c>
      <c r="S262" s="117">
        <v>4.4999999999999998E-2</v>
      </c>
      <c r="T262" s="117">
        <f t="shared" si="24"/>
        <v>4.4999999999999998E-2</v>
      </c>
      <c r="U262" s="118"/>
      <c r="V262" s="118"/>
      <c r="W262" s="118"/>
      <c r="X262" s="118"/>
      <c r="Y262" s="118"/>
      <c r="Z262" s="246" t="s">
        <v>138</v>
      </c>
      <c r="AA262" s="89"/>
      <c r="AB262" s="119"/>
    </row>
    <row r="263" spans="1:28" s="120" customFormat="1" ht="33" hidden="1" customHeight="1" x14ac:dyDescent="0.25">
      <c r="A263" s="475"/>
      <c r="B263" s="474"/>
      <c r="C263" s="474"/>
      <c r="D263" s="476"/>
      <c r="E263" s="474"/>
      <c r="F263" s="474"/>
      <c r="G263" s="113" t="s">
        <v>474</v>
      </c>
      <c r="H263" s="114">
        <v>18</v>
      </c>
      <c r="I263" s="474"/>
      <c r="J263" s="474"/>
      <c r="K263" s="474"/>
      <c r="L263" s="114"/>
      <c r="M263" s="114"/>
      <c r="N263" s="474"/>
      <c r="O263" s="115"/>
      <c r="P263" s="115"/>
      <c r="Q263" s="115"/>
      <c r="R263" s="116">
        <f t="shared" si="25"/>
        <v>0</v>
      </c>
      <c r="S263" s="117">
        <v>0.27</v>
      </c>
      <c r="T263" s="117">
        <f t="shared" si="24"/>
        <v>0.27</v>
      </c>
      <c r="U263" s="118"/>
      <c r="V263" s="118"/>
      <c r="W263" s="118"/>
      <c r="X263" s="118"/>
      <c r="Y263" s="118"/>
      <c r="Z263" s="246" t="s">
        <v>138</v>
      </c>
      <c r="AA263" s="89"/>
      <c r="AB263" s="119"/>
    </row>
    <row r="264" spans="1:28" s="120" customFormat="1" ht="33" hidden="1" customHeight="1" x14ac:dyDescent="0.25">
      <c r="A264" s="475"/>
      <c r="B264" s="474"/>
      <c r="C264" s="474"/>
      <c r="D264" s="476"/>
      <c r="E264" s="474"/>
      <c r="F264" s="474"/>
      <c r="G264" s="113" t="s">
        <v>547</v>
      </c>
      <c r="H264" s="114">
        <v>18</v>
      </c>
      <c r="I264" s="474"/>
      <c r="J264" s="474"/>
      <c r="K264" s="474"/>
      <c r="L264" s="114"/>
      <c r="M264" s="114"/>
      <c r="N264" s="474"/>
      <c r="O264" s="115"/>
      <c r="P264" s="115"/>
      <c r="Q264" s="115"/>
      <c r="R264" s="116">
        <f t="shared" si="25"/>
        <v>0</v>
      </c>
      <c r="S264" s="117">
        <v>0.252</v>
      </c>
      <c r="T264" s="117">
        <f t="shared" si="24"/>
        <v>0.252</v>
      </c>
      <c r="U264" s="118"/>
      <c r="V264" s="118"/>
      <c r="W264" s="118"/>
      <c r="X264" s="118"/>
      <c r="Y264" s="118"/>
      <c r="Z264" s="246" t="s">
        <v>138</v>
      </c>
      <c r="AA264" s="89"/>
      <c r="AB264" s="119"/>
    </row>
    <row r="265" spans="1:28" s="120" customFormat="1" ht="33" hidden="1" customHeight="1" x14ac:dyDescent="0.25">
      <c r="A265" s="475"/>
      <c r="B265" s="474"/>
      <c r="C265" s="474"/>
      <c r="D265" s="476"/>
      <c r="E265" s="474"/>
      <c r="F265" s="474"/>
      <c r="G265" s="113" t="s">
        <v>548</v>
      </c>
      <c r="H265" s="114">
        <v>18</v>
      </c>
      <c r="I265" s="474"/>
      <c r="J265" s="474"/>
      <c r="K265" s="474"/>
      <c r="L265" s="114"/>
      <c r="M265" s="114"/>
      <c r="N265" s="474"/>
      <c r="O265" s="115"/>
      <c r="P265" s="115"/>
      <c r="Q265" s="115"/>
      <c r="R265" s="116">
        <f t="shared" si="25"/>
        <v>0</v>
      </c>
      <c r="S265" s="117">
        <v>0.40500000000000003</v>
      </c>
      <c r="T265" s="117">
        <f t="shared" si="24"/>
        <v>0.40500000000000003</v>
      </c>
      <c r="U265" s="118"/>
      <c r="V265" s="118"/>
      <c r="W265" s="118"/>
      <c r="X265" s="118"/>
      <c r="Y265" s="118"/>
      <c r="Z265" s="246" t="s">
        <v>138</v>
      </c>
      <c r="AA265" s="89"/>
      <c r="AB265" s="119"/>
    </row>
    <row r="266" spans="1:28" s="120" customFormat="1" ht="33" hidden="1" customHeight="1" x14ac:dyDescent="0.25">
      <c r="A266" s="475"/>
      <c r="B266" s="474"/>
      <c r="C266" s="474"/>
      <c r="D266" s="476"/>
      <c r="E266" s="474"/>
      <c r="F266" s="474"/>
      <c r="G266" s="113" t="s">
        <v>549</v>
      </c>
      <c r="H266" s="114">
        <v>18</v>
      </c>
      <c r="I266" s="474"/>
      <c r="J266" s="474"/>
      <c r="K266" s="474"/>
      <c r="L266" s="114"/>
      <c r="M266" s="114"/>
      <c r="N266" s="474"/>
      <c r="O266" s="115"/>
      <c r="P266" s="115"/>
      <c r="Q266" s="115"/>
      <c r="R266" s="116">
        <f t="shared" si="25"/>
        <v>0</v>
      </c>
      <c r="S266" s="117">
        <v>0.4032</v>
      </c>
      <c r="T266" s="117">
        <f t="shared" si="24"/>
        <v>0.4032</v>
      </c>
      <c r="U266" s="118"/>
      <c r="V266" s="118"/>
      <c r="W266" s="118"/>
      <c r="X266" s="118"/>
      <c r="Y266" s="118"/>
      <c r="Z266" s="246" t="s">
        <v>138</v>
      </c>
      <c r="AA266" s="89"/>
      <c r="AB266" s="119"/>
    </row>
    <row r="267" spans="1:28" s="120" customFormat="1" ht="33" hidden="1" customHeight="1" x14ac:dyDescent="0.25">
      <c r="A267" s="475"/>
      <c r="B267" s="474"/>
      <c r="C267" s="474"/>
      <c r="D267" s="476"/>
      <c r="E267" s="474"/>
      <c r="F267" s="474"/>
      <c r="G267" s="113" t="s">
        <v>550</v>
      </c>
      <c r="H267" s="114">
        <v>18</v>
      </c>
      <c r="I267" s="474"/>
      <c r="J267" s="474"/>
      <c r="K267" s="474"/>
      <c r="L267" s="114"/>
      <c r="M267" s="114"/>
      <c r="N267" s="474"/>
      <c r="O267" s="115"/>
      <c r="P267" s="115">
        <f>0.09/2</f>
        <v>4.4999999999999998E-2</v>
      </c>
      <c r="Q267" s="115">
        <f>0.09/2</f>
        <v>4.4999999999999998E-2</v>
      </c>
      <c r="R267" s="117">
        <f t="shared" si="25"/>
        <v>0.09</v>
      </c>
      <c r="S267" s="116">
        <v>0</v>
      </c>
      <c r="T267" s="117">
        <f t="shared" si="24"/>
        <v>0.09</v>
      </c>
      <c r="U267" s="118"/>
      <c r="V267" s="118"/>
      <c r="W267" s="118"/>
      <c r="X267" s="118"/>
      <c r="Y267" s="118"/>
      <c r="Z267" s="246" t="s">
        <v>78</v>
      </c>
      <c r="AA267" s="89" t="s">
        <v>479</v>
      </c>
      <c r="AB267" s="119"/>
    </row>
    <row r="268" spans="1:28" s="120" customFormat="1" ht="33" hidden="1" customHeight="1" x14ac:dyDescent="0.25">
      <c r="A268" s="475"/>
      <c r="B268" s="474"/>
      <c r="C268" s="474"/>
      <c r="D268" s="476"/>
      <c r="E268" s="474"/>
      <c r="F268" s="474"/>
      <c r="G268" s="113" t="s">
        <v>550</v>
      </c>
      <c r="H268" s="114">
        <v>18</v>
      </c>
      <c r="I268" s="474"/>
      <c r="J268" s="474"/>
      <c r="K268" s="474"/>
      <c r="L268" s="114"/>
      <c r="M268" s="114"/>
      <c r="N268" s="474"/>
      <c r="O268" s="115"/>
      <c r="P268" s="115"/>
      <c r="Q268" s="115"/>
      <c r="R268" s="116">
        <f t="shared" si="25"/>
        <v>0</v>
      </c>
      <c r="S268" s="117">
        <v>0.16200000000000001</v>
      </c>
      <c r="T268" s="117">
        <f t="shared" si="24"/>
        <v>0.16200000000000001</v>
      </c>
      <c r="U268" s="118"/>
      <c r="V268" s="118"/>
      <c r="W268" s="118"/>
      <c r="X268" s="118"/>
      <c r="Y268" s="118"/>
      <c r="Z268" s="246" t="s">
        <v>138</v>
      </c>
      <c r="AA268" s="89"/>
      <c r="AB268" s="119"/>
    </row>
    <row r="269" spans="1:28" s="120" customFormat="1" ht="33" hidden="1" customHeight="1" x14ac:dyDescent="0.25">
      <c r="A269" s="475"/>
      <c r="B269" s="474"/>
      <c r="C269" s="474"/>
      <c r="D269" s="476"/>
      <c r="E269" s="474"/>
      <c r="F269" s="474"/>
      <c r="G269" s="113" t="s">
        <v>551</v>
      </c>
      <c r="H269" s="114">
        <v>15</v>
      </c>
      <c r="I269" s="474"/>
      <c r="J269" s="474"/>
      <c r="K269" s="474"/>
      <c r="L269" s="114"/>
      <c r="M269" s="114"/>
      <c r="N269" s="474"/>
      <c r="O269" s="115"/>
      <c r="P269" s="115">
        <f>0.0075/2</f>
        <v>3.7499999999999999E-3</v>
      </c>
      <c r="Q269" s="115">
        <f>0.0075/2</f>
        <v>3.7499999999999999E-3</v>
      </c>
      <c r="R269" s="117">
        <f t="shared" si="25"/>
        <v>7.4999999999999997E-3</v>
      </c>
      <c r="S269" s="116">
        <v>0</v>
      </c>
      <c r="T269" s="117">
        <f t="shared" si="24"/>
        <v>7.4999999999999997E-3</v>
      </c>
      <c r="U269" s="118"/>
      <c r="V269" s="118"/>
      <c r="W269" s="118"/>
      <c r="X269" s="118"/>
      <c r="Y269" s="118"/>
      <c r="Z269" s="246" t="s">
        <v>78</v>
      </c>
      <c r="AA269" s="89" t="s">
        <v>552</v>
      </c>
      <c r="AB269" s="119"/>
    </row>
    <row r="270" spans="1:28" s="120" customFormat="1" ht="33" hidden="1" customHeight="1" x14ac:dyDescent="0.25">
      <c r="A270" s="475"/>
      <c r="B270" s="474"/>
      <c r="C270" s="474"/>
      <c r="D270" s="476"/>
      <c r="E270" s="474"/>
      <c r="F270" s="474"/>
      <c r="G270" s="113" t="s">
        <v>553</v>
      </c>
      <c r="H270" s="114">
        <v>5</v>
      </c>
      <c r="I270" s="474"/>
      <c r="J270" s="474"/>
      <c r="K270" s="474"/>
      <c r="L270" s="114"/>
      <c r="M270" s="114"/>
      <c r="N270" s="474"/>
      <c r="O270" s="115"/>
      <c r="P270" s="115">
        <f>0.045/2</f>
        <v>2.2499999999999999E-2</v>
      </c>
      <c r="Q270" s="115">
        <f>0.045/2</f>
        <v>2.2499999999999999E-2</v>
      </c>
      <c r="R270" s="117">
        <f t="shared" si="25"/>
        <v>4.4999999999999998E-2</v>
      </c>
      <c r="S270" s="116">
        <v>0</v>
      </c>
      <c r="T270" s="117">
        <f t="shared" si="24"/>
        <v>4.4999999999999998E-2</v>
      </c>
      <c r="U270" s="118"/>
      <c r="V270" s="118"/>
      <c r="W270" s="118"/>
      <c r="X270" s="118"/>
      <c r="Y270" s="118"/>
      <c r="Z270" s="246" t="s">
        <v>78</v>
      </c>
      <c r="AA270" s="89" t="s">
        <v>552</v>
      </c>
      <c r="AB270" s="119"/>
    </row>
    <row r="271" spans="1:28" s="120" customFormat="1" ht="33" hidden="1" customHeight="1" x14ac:dyDescent="0.25">
      <c r="A271" s="475"/>
      <c r="B271" s="474"/>
      <c r="C271" s="474"/>
      <c r="D271" s="476"/>
      <c r="E271" s="474"/>
      <c r="F271" s="474"/>
      <c r="G271" s="113" t="s">
        <v>554</v>
      </c>
      <c r="H271" s="114">
        <v>15</v>
      </c>
      <c r="I271" s="474"/>
      <c r="J271" s="474"/>
      <c r="K271" s="474"/>
      <c r="L271" s="114"/>
      <c r="M271" s="114"/>
      <c r="N271" s="474"/>
      <c r="O271" s="115"/>
      <c r="P271" s="115">
        <f>0.0075/2</f>
        <v>3.7499999999999999E-3</v>
      </c>
      <c r="Q271" s="115">
        <f>0.0075/2</f>
        <v>3.7499999999999999E-3</v>
      </c>
      <c r="R271" s="117">
        <f t="shared" si="25"/>
        <v>7.4999999999999997E-3</v>
      </c>
      <c r="S271" s="116">
        <v>0</v>
      </c>
      <c r="T271" s="117">
        <f t="shared" si="24"/>
        <v>7.4999999999999997E-3</v>
      </c>
      <c r="U271" s="118"/>
      <c r="V271" s="118"/>
      <c r="W271" s="118"/>
      <c r="X271" s="118"/>
      <c r="Y271" s="118"/>
      <c r="Z271" s="246" t="s">
        <v>78</v>
      </c>
      <c r="AA271" s="89" t="s">
        <v>552</v>
      </c>
      <c r="AB271" s="119"/>
    </row>
    <row r="272" spans="1:28" s="120" customFormat="1" ht="33" hidden="1" customHeight="1" x14ac:dyDescent="0.25">
      <c r="A272" s="475"/>
      <c r="B272" s="474"/>
      <c r="C272" s="474"/>
      <c r="D272" s="476"/>
      <c r="E272" s="474"/>
      <c r="F272" s="474"/>
      <c r="G272" s="113" t="s">
        <v>555</v>
      </c>
      <c r="H272" s="114">
        <v>18</v>
      </c>
      <c r="I272" s="474"/>
      <c r="J272" s="474"/>
      <c r="K272" s="474"/>
      <c r="L272" s="114"/>
      <c r="M272" s="114"/>
      <c r="N272" s="474"/>
      <c r="O272" s="115"/>
      <c r="P272" s="115"/>
      <c r="Q272" s="115"/>
      <c r="R272" s="116">
        <f t="shared" si="25"/>
        <v>0</v>
      </c>
      <c r="S272" s="117">
        <v>0.24479999999999999</v>
      </c>
      <c r="T272" s="117">
        <f t="shared" si="24"/>
        <v>0.24479999999999999</v>
      </c>
      <c r="U272" s="118"/>
      <c r="V272" s="118"/>
      <c r="W272" s="118"/>
      <c r="X272" s="118"/>
      <c r="Y272" s="118"/>
      <c r="Z272" s="246" t="s">
        <v>138</v>
      </c>
      <c r="AA272" s="89"/>
      <c r="AB272" s="119"/>
    </row>
    <row r="273" spans="1:28" s="120" customFormat="1" ht="33" hidden="1" customHeight="1" x14ac:dyDescent="0.25">
      <c r="A273" s="475"/>
      <c r="B273" s="474"/>
      <c r="C273" s="474"/>
      <c r="D273" s="476"/>
      <c r="E273" s="474"/>
      <c r="F273" s="474"/>
      <c r="G273" s="113" t="s">
        <v>556</v>
      </c>
      <c r="H273" s="114">
        <v>18</v>
      </c>
      <c r="I273" s="474"/>
      <c r="J273" s="474"/>
      <c r="K273" s="474"/>
      <c r="L273" s="114"/>
      <c r="M273" s="114"/>
      <c r="N273" s="474"/>
      <c r="O273" s="115"/>
      <c r="P273" s="115"/>
      <c r="Q273" s="115"/>
      <c r="R273" s="116">
        <f t="shared" si="25"/>
        <v>0</v>
      </c>
      <c r="S273" s="117">
        <v>8.9999999999999993E-3</v>
      </c>
      <c r="T273" s="117">
        <f t="shared" si="24"/>
        <v>8.9999999999999993E-3</v>
      </c>
      <c r="U273" s="118"/>
      <c r="V273" s="118"/>
      <c r="W273" s="118"/>
      <c r="X273" s="118"/>
      <c r="Y273" s="118"/>
      <c r="Z273" s="246" t="s">
        <v>138</v>
      </c>
      <c r="AA273" s="89"/>
      <c r="AB273" s="119"/>
    </row>
    <row r="274" spans="1:28" s="120" customFormat="1" ht="33" hidden="1" customHeight="1" x14ac:dyDescent="0.25">
      <c r="A274" s="475"/>
      <c r="B274" s="474"/>
      <c r="C274" s="474"/>
      <c r="D274" s="476"/>
      <c r="E274" s="474"/>
      <c r="F274" s="474"/>
      <c r="G274" s="113" t="s">
        <v>557</v>
      </c>
      <c r="H274" s="114">
        <v>18</v>
      </c>
      <c r="I274" s="474"/>
      <c r="J274" s="474"/>
      <c r="K274" s="474"/>
      <c r="L274" s="114"/>
      <c r="M274" s="114"/>
      <c r="N274" s="474"/>
      <c r="O274" s="115"/>
      <c r="P274" s="115"/>
      <c r="Q274" s="115"/>
      <c r="R274" s="116">
        <f t="shared" si="25"/>
        <v>0</v>
      </c>
      <c r="S274" s="117">
        <v>0.35639999999999999</v>
      </c>
      <c r="T274" s="117">
        <f t="shared" si="24"/>
        <v>0.35639999999999999</v>
      </c>
      <c r="U274" s="118"/>
      <c r="V274" s="118"/>
      <c r="W274" s="118"/>
      <c r="X274" s="118"/>
      <c r="Y274" s="118"/>
      <c r="Z274" s="246" t="s">
        <v>138</v>
      </c>
      <c r="AA274" s="89"/>
      <c r="AB274" s="119"/>
    </row>
    <row r="275" spans="1:28" s="120" customFormat="1" ht="33" hidden="1" customHeight="1" x14ac:dyDescent="0.25">
      <c r="A275" s="475"/>
      <c r="B275" s="474"/>
      <c r="C275" s="474"/>
      <c r="D275" s="476"/>
      <c r="E275" s="474"/>
      <c r="F275" s="474"/>
      <c r="G275" s="113" t="s">
        <v>558</v>
      </c>
      <c r="H275" s="114">
        <v>18</v>
      </c>
      <c r="I275" s="474"/>
      <c r="J275" s="474"/>
      <c r="K275" s="474"/>
      <c r="L275" s="114"/>
      <c r="M275" s="114"/>
      <c r="N275" s="474"/>
      <c r="O275" s="115"/>
      <c r="P275" s="115"/>
      <c r="Q275" s="115"/>
      <c r="R275" s="116">
        <f t="shared" si="25"/>
        <v>0</v>
      </c>
      <c r="S275" s="117">
        <v>0.153</v>
      </c>
      <c r="T275" s="117">
        <f t="shared" si="24"/>
        <v>0.153</v>
      </c>
      <c r="U275" s="118"/>
      <c r="V275" s="118"/>
      <c r="W275" s="118"/>
      <c r="X275" s="118"/>
      <c r="Y275" s="118"/>
      <c r="Z275" s="246" t="s">
        <v>138</v>
      </c>
      <c r="AA275" s="89"/>
      <c r="AB275" s="119"/>
    </row>
    <row r="276" spans="1:28" s="120" customFormat="1" ht="33" hidden="1" customHeight="1" x14ac:dyDescent="0.25">
      <c r="A276" s="475"/>
      <c r="B276" s="474"/>
      <c r="C276" s="474"/>
      <c r="D276" s="476"/>
      <c r="E276" s="474"/>
      <c r="F276" s="474"/>
      <c r="G276" s="113" t="s">
        <v>559</v>
      </c>
      <c r="H276" s="114">
        <v>18</v>
      </c>
      <c r="I276" s="474"/>
      <c r="J276" s="474"/>
      <c r="K276" s="474"/>
      <c r="L276" s="114"/>
      <c r="M276" s="114"/>
      <c r="N276" s="474"/>
      <c r="O276" s="115"/>
      <c r="P276" s="115"/>
      <c r="Q276" s="115"/>
      <c r="R276" s="116">
        <f t="shared" si="25"/>
        <v>0</v>
      </c>
      <c r="S276" s="117">
        <v>5.2200000000000003E-2</v>
      </c>
      <c r="T276" s="117">
        <f t="shared" si="24"/>
        <v>5.2200000000000003E-2</v>
      </c>
      <c r="U276" s="118"/>
      <c r="V276" s="118"/>
      <c r="W276" s="118"/>
      <c r="X276" s="118"/>
      <c r="Y276" s="118"/>
      <c r="Z276" s="246" t="s">
        <v>138</v>
      </c>
      <c r="AA276" s="89"/>
      <c r="AB276" s="119"/>
    </row>
    <row r="277" spans="1:28" s="120" customFormat="1" ht="33" hidden="1" customHeight="1" x14ac:dyDescent="0.25">
      <c r="A277" s="475"/>
      <c r="B277" s="474"/>
      <c r="C277" s="474"/>
      <c r="D277" s="476"/>
      <c r="E277" s="474"/>
      <c r="F277" s="474"/>
      <c r="G277" s="113" t="s">
        <v>449</v>
      </c>
      <c r="H277" s="114">
        <v>18</v>
      </c>
      <c r="I277" s="474"/>
      <c r="J277" s="474"/>
      <c r="K277" s="474"/>
      <c r="L277" s="114"/>
      <c r="M277" s="114"/>
      <c r="N277" s="474"/>
      <c r="O277" s="115"/>
      <c r="P277" s="115"/>
      <c r="Q277" s="115"/>
      <c r="R277" s="116">
        <f t="shared" si="25"/>
        <v>0</v>
      </c>
      <c r="S277" s="117">
        <v>0.22140000000000001</v>
      </c>
      <c r="T277" s="117">
        <f t="shared" si="24"/>
        <v>0.22140000000000001</v>
      </c>
      <c r="U277" s="118"/>
      <c r="V277" s="118"/>
      <c r="W277" s="118"/>
      <c r="X277" s="118"/>
      <c r="Y277" s="118"/>
      <c r="Z277" s="246" t="s">
        <v>138</v>
      </c>
      <c r="AA277" s="89"/>
      <c r="AB277" s="119"/>
    </row>
    <row r="278" spans="1:28" s="120" customFormat="1" ht="33" hidden="1" customHeight="1" x14ac:dyDescent="0.25">
      <c r="A278" s="475"/>
      <c r="B278" s="474"/>
      <c r="C278" s="474"/>
      <c r="D278" s="476"/>
      <c r="E278" s="474"/>
      <c r="F278" s="474"/>
      <c r="G278" s="113" t="s">
        <v>560</v>
      </c>
      <c r="H278" s="114">
        <v>18</v>
      </c>
      <c r="I278" s="474"/>
      <c r="J278" s="474"/>
      <c r="K278" s="474"/>
      <c r="L278" s="114"/>
      <c r="M278" s="114"/>
      <c r="N278" s="474"/>
      <c r="O278" s="115"/>
      <c r="P278" s="115"/>
      <c r="Q278" s="115"/>
      <c r="R278" s="116">
        <f t="shared" si="25"/>
        <v>0</v>
      </c>
      <c r="S278" s="117">
        <v>0.2646</v>
      </c>
      <c r="T278" s="117">
        <f t="shared" si="24"/>
        <v>0.2646</v>
      </c>
      <c r="U278" s="118"/>
      <c r="V278" s="118"/>
      <c r="W278" s="118"/>
      <c r="X278" s="118"/>
      <c r="Y278" s="118"/>
      <c r="Z278" s="246" t="s">
        <v>138</v>
      </c>
      <c r="AA278" s="89"/>
      <c r="AB278" s="119"/>
    </row>
    <row r="279" spans="1:28" s="120" customFormat="1" ht="33" hidden="1" customHeight="1" x14ac:dyDescent="0.25">
      <c r="A279" s="475"/>
      <c r="B279" s="474"/>
      <c r="C279" s="474"/>
      <c r="D279" s="476"/>
      <c r="E279" s="474"/>
      <c r="F279" s="474"/>
      <c r="G279" s="113" t="s">
        <v>561</v>
      </c>
      <c r="H279" s="114">
        <v>18</v>
      </c>
      <c r="I279" s="474"/>
      <c r="J279" s="474"/>
      <c r="K279" s="474"/>
      <c r="L279" s="114"/>
      <c r="M279" s="114"/>
      <c r="N279" s="474"/>
      <c r="O279" s="115"/>
      <c r="P279" s="115"/>
      <c r="Q279" s="115"/>
      <c r="R279" s="116">
        <f t="shared" si="25"/>
        <v>0</v>
      </c>
      <c r="S279" s="117">
        <v>0.14399999999999999</v>
      </c>
      <c r="T279" s="117">
        <f t="shared" si="24"/>
        <v>0.14399999999999999</v>
      </c>
      <c r="U279" s="118"/>
      <c r="V279" s="118"/>
      <c r="W279" s="118"/>
      <c r="X279" s="118"/>
      <c r="Y279" s="118"/>
      <c r="Z279" s="246" t="s">
        <v>138</v>
      </c>
      <c r="AA279" s="89"/>
      <c r="AB279" s="119"/>
    </row>
    <row r="280" spans="1:28" s="120" customFormat="1" ht="33" hidden="1" customHeight="1" x14ac:dyDescent="0.25">
      <c r="A280" s="475"/>
      <c r="B280" s="474"/>
      <c r="C280" s="474"/>
      <c r="D280" s="476"/>
      <c r="E280" s="474"/>
      <c r="F280" s="474"/>
      <c r="G280" s="113" t="s">
        <v>562</v>
      </c>
      <c r="H280" s="114">
        <v>18</v>
      </c>
      <c r="I280" s="474"/>
      <c r="J280" s="474"/>
      <c r="K280" s="474"/>
      <c r="L280" s="114"/>
      <c r="M280" s="114"/>
      <c r="N280" s="474"/>
      <c r="O280" s="115"/>
      <c r="P280" s="115"/>
      <c r="Q280" s="115"/>
      <c r="R280" s="116">
        <f t="shared" si="25"/>
        <v>0</v>
      </c>
      <c r="S280" s="117">
        <v>0.216</v>
      </c>
      <c r="T280" s="117">
        <f t="shared" si="24"/>
        <v>0.216</v>
      </c>
      <c r="U280" s="118"/>
      <c r="V280" s="118"/>
      <c r="W280" s="118"/>
      <c r="X280" s="118"/>
      <c r="Y280" s="118"/>
      <c r="Z280" s="246" t="s">
        <v>138</v>
      </c>
      <c r="AA280" s="89"/>
      <c r="AB280" s="119"/>
    </row>
    <row r="281" spans="1:28" s="120" customFormat="1" ht="33" hidden="1" customHeight="1" x14ac:dyDescent="0.25">
      <c r="A281" s="475"/>
      <c r="B281" s="474"/>
      <c r="C281" s="474"/>
      <c r="D281" s="476"/>
      <c r="E281" s="474"/>
      <c r="F281" s="474"/>
      <c r="G281" s="113" t="s">
        <v>563</v>
      </c>
      <c r="H281" s="114">
        <v>18</v>
      </c>
      <c r="I281" s="474"/>
      <c r="J281" s="474"/>
      <c r="K281" s="474"/>
      <c r="L281" s="114"/>
      <c r="M281" s="114"/>
      <c r="N281" s="474"/>
      <c r="O281" s="115"/>
      <c r="P281" s="115"/>
      <c r="Q281" s="115"/>
      <c r="R281" s="116">
        <f t="shared" si="25"/>
        <v>0</v>
      </c>
      <c r="S281" s="117">
        <v>0.17100000000000001</v>
      </c>
      <c r="T281" s="117">
        <f t="shared" si="24"/>
        <v>0.17100000000000001</v>
      </c>
      <c r="U281" s="118"/>
      <c r="V281" s="118"/>
      <c r="W281" s="118"/>
      <c r="X281" s="118"/>
      <c r="Y281" s="118"/>
      <c r="Z281" s="246" t="s">
        <v>138</v>
      </c>
      <c r="AA281" s="89"/>
      <c r="AB281" s="119"/>
    </row>
    <row r="282" spans="1:28" s="120" customFormat="1" ht="33" hidden="1" customHeight="1" x14ac:dyDescent="0.25">
      <c r="A282" s="475"/>
      <c r="B282" s="474"/>
      <c r="C282" s="474"/>
      <c r="D282" s="476"/>
      <c r="E282" s="474"/>
      <c r="F282" s="474"/>
      <c r="G282" s="113" t="s">
        <v>564</v>
      </c>
      <c r="H282" s="114">
        <v>18</v>
      </c>
      <c r="I282" s="474"/>
      <c r="J282" s="474"/>
      <c r="K282" s="474"/>
      <c r="L282" s="114"/>
      <c r="M282" s="114"/>
      <c r="N282" s="474"/>
      <c r="O282" s="115"/>
      <c r="P282" s="115"/>
      <c r="Q282" s="115"/>
      <c r="R282" s="116">
        <f t="shared" si="25"/>
        <v>0</v>
      </c>
      <c r="S282" s="117">
        <v>0.37619999999999998</v>
      </c>
      <c r="T282" s="117">
        <f t="shared" si="24"/>
        <v>0.37619999999999998</v>
      </c>
      <c r="U282" s="118"/>
      <c r="V282" s="118"/>
      <c r="W282" s="118"/>
      <c r="X282" s="118"/>
      <c r="Y282" s="118"/>
      <c r="Z282" s="246" t="s">
        <v>138</v>
      </c>
      <c r="AA282" s="89"/>
      <c r="AB282" s="119"/>
    </row>
    <row r="283" spans="1:28" s="120" customFormat="1" ht="33" hidden="1" customHeight="1" x14ac:dyDescent="0.25">
      <c r="A283" s="475"/>
      <c r="B283" s="474"/>
      <c r="C283" s="474"/>
      <c r="D283" s="476"/>
      <c r="E283" s="474"/>
      <c r="F283" s="474"/>
      <c r="G283" s="113" t="s">
        <v>565</v>
      </c>
      <c r="H283" s="114">
        <v>10</v>
      </c>
      <c r="I283" s="474"/>
      <c r="J283" s="474"/>
      <c r="K283" s="474"/>
      <c r="L283" s="114"/>
      <c r="M283" s="114"/>
      <c r="N283" s="474"/>
      <c r="O283" s="115"/>
      <c r="P283" s="115"/>
      <c r="Q283" s="115"/>
      <c r="R283" s="116">
        <f t="shared" si="25"/>
        <v>0</v>
      </c>
      <c r="S283" s="117">
        <v>0.05</v>
      </c>
      <c r="T283" s="117">
        <f t="shared" si="24"/>
        <v>0.05</v>
      </c>
      <c r="U283" s="118"/>
      <c r="V283" s="118"/>
      <c r="W283" s="118"/>
      <c r="X283" s="118"/>
      <c r="Y283" s="118"/>
      <c r="Z283" s="246" t="s">
        <v>138</v>
      </c>
      <c r="AA283" s="89"/>
      <c r="AB283" s="119"/>
    </row>
    <row r="284" spans="1:28" s="120" customFormat="1" ht="33" hidden="1" customHeight="1" x14ac:dyDescent="0.25">
      <c r="A284" s="475"/>
      <c r="B284" s="474"/>
      <c r="C284" s="474"/>
      <c r="D284" s="476"/>
      <c r="E284" s="474"/>
      <c r="F284" s="474"/>
      <c r="G284" s="113" t="s">
        <v>566</v>
      </c>
      <c r="H284" s="114">
        <v>18</v>
      </c>
      <c r="I284" s="474"/>
      <c r="J284" s="474"/>
      <c r="K284" s="474"/>
      <c r="L284" s="114"/>
      <c r="M284" s="114"/>
      <c r="N284" s="474"/>
      <c r="O284" s="115"/>
      <c r="P284" s="115">
        <v>4.4999999999999998E-2</v>
      </c>
      <c r="Q284" s="115">
        <v>4.4999999999999998E-2</v>
      </c>
      <c r="R284" s="117">
        <f t="shared" si="25"/>
        <v>0.09</v>
      </c>
      <c r="S284" s="116">
        <v>0</v>
      </c>
      <c r="T284" s="117">
        <f t="shared" si="24"/>
        <v>0.09</v>
      </c>
      <c r="U284" s="118"/>
      <c r="V284" s="118"/>
      <c r="W284" s="118"/>
      <c r="X284" s="118"/>
      <c r="Y284" s="118"/>
      <c r="Z284" s="246" t="s">
        <v>78</v>
      </c>
      <c r="AA284" s="89" t="s">
        <v>567</v>
      </c>
      <c r="AB284" s="119"/>
    </row>
    <row r="285" spans="1:28" s="120" customFormat="1" ht="33" hidden="1" customHeight="1" x14ac:dyDescent="0.25">
      <c r="A285" s="475"/>
      <c r="B285" s="474"/>
      <c r="C285" s="474"/>
      <c r="D285" s="476"/>
      <c r="E285" s="474"/>
      <c r="F285" s="474"/>
      <c r="G285" s="113" t="s">
        <v>568</v>
      </c>
      <c r="H285" s="114">
        <v>10</v>
      </c>
      <c r="I285" s="474"/>
      <c r="J285" s="474"/>
      <c r="K285" s="474"/>
      <c r="L285" s="114"/>
      <c r="M285" s="114"/>
      <c r="N285" s="474"/>
      <c r="O285" s="115"/>
      <c r="P285" s="115">
        <v>1.4999999999999999E-2</v>
      </c>
      <c r="Q285" s="115">
        <v>1.4999999999999999E-2</v>
      </c>
      <c r="R285" s="117">
        <f t="shared" si="25"/>
        <v>0.03</v>
      </c>
      <c r="S285" s="116">
        <v>0</v>
      </c>
      <c r="T285" s="117">
        <f t="shared" si="24"/>
        <v>0.03</v>
      </c>
      <c r="U285" s="118"/>
      <c r="V285" s="118"/>
      <c r="W285" s="118"/>
      <c r="X285" s="118"/>
      <c r="Y285" s="118"/>
      <c r="Z285" s="246" t="s">
        <v>78</v>
      </c>
      <c r="AA285" s="89" t="s">
        <v>303</v>
      </c>
      <c r="AB285" s="119"/>
    </row>
    <row r="286" spans="1:28" s="120" customFormat="1" ht="33" hidden="1" customHeight="1" x14ac:dyDescent="0.25">
      <c r="A286" s="475"/>
      <c r="B286" s="474"/>
      <c r="C286" s="474"/>
      <c r="D286" s="476"/>
      <c r="E286" s="474"/>
      <c r="F286" s="474"/>
      <c r="G286" s="113" t="s">
        <v>569</v>
      </c>
      <c r="H286" s="114">
        <v>15</v>
      </c>
      <c r="I286" s="474"/>
      <c r="J286" s="474"/>
      <c r="K286" s="474"/>
      <c r="L286" s="114"/>
      <c r="M286" s="114"/>
      <c r="N286" s="474"/>
      <c r="O286" s="115"/>
      <c r="P286" s="115">
        <v>1.4999999999999999E-2</v>
      </c>
      <c r="Q286" s="115">
        <v>1.4999999999999999E-2</v>
      </c>
      <c r="R286" s="117">
        <f t="shared" si="25"/>
        <v>0.03</v>
      </c>
      <c r="S286" s="116">
        <v>0</v>
      </c>
      <c r="T286" s="117">
        <f t="shared" si="24"/>
        <v>0.03</v>
      </c>
      <c r="U286" s="118"/>
      <c r="V286" s="118"/>
      <c r="W286" s="118"/>
      <c r="X286" s="118"/>
      <c r="Y286" s="118"/>
      <c r="Z286" s="246" t="s">
        <v>78</v>
      </c>
      <c r="AA286" s="89" t="s">
        <v>570</v>
      </c>
      <c r="AB286" s="119"/>
    </row>
    <row r="287" spans="1:28" s="120" customFormat="1" ht="33" hidden="1" customHeight="1" x14ac:dyDescent="0.25">
      <c r="A287" s="475"/>
      <c r="B287" s="474"/>
      <c r="C287" s="474"/>
      <c r="D287" s="476"/>
      <c r="E287" s="474"/>
      <c r="F287" s="474"/>
      <c r="G287" s="113" t="s">
        <v>571</v>
      </c>
      <c r="H287" s="114">
        <v>18</v>
      </c>
      <c r="I287" s="474"/>
      <c r="J287" s="474"/>
      <c r="K287" s="474"/>
      <c r="L287" s="114"/>
      <c r="M287" s="114"/>
      <c r="N287" s="474"/>
      <c r="O287" s="115"/>
      <c r="P287" s="115">
        <v>2.7E-2</v>
      </c>
      <c r="Q287" s="115">
        <v>2.7E-2</v>
      </c>
      <c r="R287" s="117">
        <f t="shared" si="25"/>
        <v>5.3999999999999999E-2</v>
      </c>
      <c r="S287" s="116">
        <v>0</v>
      </c>
      <c r="T287" s="117">
        <f t="shared" si="24"/>
        <v>5.3999999999999999E-2</v>
      </c>
      <c r="U287" s="118"/>
      <c r="V287" s="118"/>
      <c r="W287" s="118"/>
      <c r="X287" s="118"/>
      <c r="Y287" s="118"/>
      <c r="Z287" s="246" t="s">
        <v>78</v>
      </c>
      <c r="AA287" s="89" t="s">
        <v>572</v>
      </c>
      <c r="AB287" s="119"/>
    </row>
    <row r="288" spans="1:28" s="120" customFormat="1" ht="33" hidden="1" customHeight="1" x14ac:dyDescent="0.25">
      <c r="A288" s="475"/>
      <c r="B288" s="474"/>
      <c r="C288" s="474"/>
      <c r="D288" s="476"/>
      <c r="E288" s="474"/>
      <c r="F288" s="474"/>
      <c r="G288" s="113" t="s">
        <v>573</v>
      </c>
      <c r="H288" s="114">
        <v>5</v>
      </c>
      <c r="I288" s="474"/>
      <c r="J288" s="474"/>
      <c r="K288" s="474"/>
      <c r="L288" s="114"/>
      <c r="M288" s="114"/>
      <c r="N288" s="474"/>
      <c r="O288" s="115"/>
      <c r="P288" s="115">
        <v>1.4999999999999999E-2</v>
      </c>
      <c r="Q288" s="115">
        <v>1.4999999999999999E-2</v>
      </c>
      <c r="R288" s="117">
        <f t="shared" si="25"/>
        <v>0.03</v>
      </c>
      <c r="S288" s="116">
        <v>0</v>
      </c>
      <c r="T288" s="117">
        <f t="shared" si="24"/>
        <v>0.03</v>
      </c>
      <c r="U288" s="118"/>
      <c r="V288" s="118"/>
      <c r="W288" s="118"/>
      <c r="X288" s="118"/>
      <c r="Y288" s="118"/>
      <c r="Z288" s="246" t="s">
        <v>78</v>
      </c>
      <c r="AA288" s="89" t="s">
        <v>574</v>
      </c>
      <c r="AB288" s="119"/>
    </row>
    <row r="289" spans="1:28" s="120" customFormat="1" ht="33" hidden="1" customHeight="1" x14ac:dyDescent="0.25">
      <c r="A289" s="475"/>
      <c r="B289" s="474"/>
      <c r="C289" s="474"/>
      <c r="D289" s="476"/>
      <c r="E289" s="474"/>
      <c r="F289" s="474"/>
      <c r="G289" s="113" t="s">
        <v>575</v>
      </c>
      <c r="H289" s="114">
        <v>18</v>
      </c>
      <c r="I289" s="474"/>
      <c r="J289" s="474"/>
      <c r="K289" s="474"/>
      <c r="L289" s="114"/>
      <c r="M289" s="114"/>
      <c r="N289" s="474"/>
      <c r="O289" s="115"/>
      <c r="P289" s="115"/>
      <c r="Q289" s="115"/>
      <c r="R289" s="116">
        <f t="shared" si="25"/>
        <v>0</v>
      </c>
      <c r="S289" s="117">
        <v>0.216</v>
      </c>
      <c r="T289" s="117">
        <f t="shared" si="24"/>
        <v>0.216</v>
      </c>
      <c r="U289" s="118"/>
      <c r="V289" s="118"/>
      <c r="W289" s="118"/>
      <c r="X289" s="118"/>
      <c r="Y289" s="118"/>
      <c r="Z289" s="246" t="s">
        <v>138</v>
      </c>
      <c r="AA289" s="89" t="s">
        <v>523</v>
      </c>
      <c r="AB289" s="119"/>
    </row>
    <row r="290" spans="1:28" s="120" customFormat="1" ht="33" hidden="1" customHeight="1" x14ac:dyDescent="0.25">
      <c r="A290" s="475"/>
      <c r="B290" s="474"/>
      <c r="C290" s="474"/>
      <c r="D290" s="476"/>
      <c r="E290" s="474"/>
      <c r="F290" s="474"/>
      <c r="G290" s="113" t="s">
        <v>576</v>
      </c>
      <c r="H290" s="114">
        <v>18</v>
      </c>
      <c r="I290" s="474"/>
      <c r="J290" s="474"/>
      <c r="K290" s="474"/>
      <c r="L290" s="114"/>
      <c r="M290" s="114"/>
      <c r="N290" s="474"/>
      <c r="O290" s="115"/>
      <c r="P290" s="115"/>
      <c r="Q290" s="115"/>
      <c r="R290" s="116">
        <f t="shared" si="25"/>
        <v>0</v>
      </c>
      <c r="S290" s="117">
        <v>0.27</v>
      </c>
      <c r="T290" s="117">
        <f t="shared" si="24"/>
        <v>0.27</v>
      </c>
      <c r="U290" s="118"/>
      <c r="V290" s="118"/>
      <c r="W290" s="118"/>
      <c r="X290" s="118"/>
      <c r="Y290" s="118"/>
      <c r="Z290" s="246" t="s">
        <v>138</v>
      </c>
      <c r="AA290" s="89" t="s">
        <v>523</v>
      </c>
      <c r="AB290" s="119"/>
    </row>
    <row r="291" spans="1:28" s="120" customFormat="1" ht="33" hidden="1" customHeight="1" x14ac:dyDescent="0.25">
      <c r="A291" s="475"/>
      <c r="B291" s="474"/>
      <c r="C291" s="474"/>
      <c r="D291" s="476"/>
      <c r="E291" s="474"/>
      <c r="F291" s="474"/>
      <c r="G291" s="113" t="s">
        <v>577</v>
      </c>
      <c r="H291" s="114">
        <v>18</v>
      </c>
      <c r="I291" s="474"/>
      <c r="J291" s="474"/>
      <c r="K291" s="474"/>
      <c r="L291" s="114"/>
      <c r="M291" s="114"/>
      <c r="N291" s="474"/>
      <c r="O291" s="115"/>
      <c r="P291" s="115"/>
      <c r="Q291" s="115"/>
      <c r="R291" s="116">
        <f t="shared" si="25"/>
        <v>0</v>
      </c>
      <c r="S291" s="117">
        <v>0.3528</v>
      </c>
      <c r="T291" s="117">
        <f t="shared" si="24"/>
        <v>0.3528</v>
      </c>
      <c r="U291" s="118"/>
      <c r="V291" s="118"/>
      <c r="W291" s="118"/>
      <c r="X291" s="118"/>
      <c r="Y291" s="118"/>
      <c r="Z291" s="246" t="s">
        <v>138</v>
      </c>
      <c r="AA291" s="89"/>
      <c r="AB291" s="119"/>
    </row>
    <row r="292" spans="1:28" s="124" customFormat="1" ht="31.5" hidden="1" customHeight="1" x14ac:dyDescent="0.25">
      <c r="A292" s="477" t="s">
        <v>578</v>
      </c>
      <c r="B292" s="478"/>
      <c r="C292" s="478"/>
      <c r="D292" s="478"/>
      <c r="E292" s="478"/>
      <c r="F292" s="478"/>
      <c r="G292" s="478"/>
      <c r="H292" s="478"/>
      <c r="I292" s="478"/>
      <c r="J292" s="478"/>
      <c r="K292" s="478"/>
      <c r="L292" s="478"/>
      <c r="M292" s="478"/>
      <c r="N292" s="478"/>
      <c r="O292" s="121">
        <f>SUM(O234:O291)</f>
        <v>0</v>
      </c>
      <c r="P292" s="122">
        <f t="shared" ref="P292:Q292" si="26">SUM(P234:P291)</f>
        <v>0.255</v>
      </c>
      <c r="Q292" s="122">
        <f t="shared" si="26"/>
        <v>0.255</v>
      </c>
      <c r="R292" s="122">
        <f t="shared" si="25"/>
        <v>0.51</v>
      </c>
      <c r="S292" s="122">
        <f>SUM(S234:S291)</f>
        <v>11.580499999999999</v>
      </c>
      <c r="T292" s="122">
        <f>SUM(T234:T291)</f>
        <v>12.090499999999997</v>
      </c>
      <c r="U292" s="123"/>
      <c r="V292" s="123"/>
      <c r="W292" s="123"/>
      <c r="X292" s="123"/>
      <c r="Y292" s="123"/>
      <c r="Z292" s="479"/>
      <c r="AA292" s="480"/>
    </row>
    <row r="293" spans="1:28" s="120" customFormat="1" ht="33" hidden="1" customHeight="1" x14ac:dyDescent="0.25">
      <c r="A293" s="475">
        <v>2</v>
      </c>
      <c r="B293" s="474" t="s">
        <v>513</v>
      </c>
      <c r="C293" s="474" t="s">
        <v>514</v>
      </c>
      <c r="D293" s="474" t="s">
        <v>579</v>
      </c>
      <c r="E293" s="474">
        <v>35</v>
      </c>
      <c r="F293" s="474" t="s">
        <v>580</v>
      </c>
      <c r="G293" s="125" t="s">
        <v>581</v>
      </c>
      <c r="H293" s="114">
        <v>5</v>
      </c>
      <c r="I293" s="474" t="s">
        <v>514</v>
      </c>
      <c r="J293" s="474" t="s">
        <v>239</v>
      </c>
      <c r="K293" s="474" t="s">
        <v>518</v>
      </c>
      <c r="L293" s="114"/>
      <c r="M293" s="114"/>
      <c r="N293" s="474">
        <v>20</v>
      </c>
      <c r="O293" s="115"/>
      <c r="P293" s="115">
        <f>0.0025/2</f>
        <v>1.25E-3</v>
      </c>
      <c r="Q293" s="115">
        <f>0.0025/2</f>
        <v>1.25E-3</v>
      </c>
      <c r="R293" s="117">
        <f t="shared" si="25"/>
        <v>2.5000000000000001E-3</v>
      </c>
      <c r="S293" s="116">
        <v>0</v>
      </c>
      <c r="T293" s="117">
        <f t="shared" ref="T293:T356" si="27">SUM(R293,S293)</f>
        <v>2.5000000000000001E-3</v>
      </c>
      <c r="U293" s="118"/>
      <c r="V293" s="118"/>
      <c r="W293" s="118"/>
      <c r="X293" s="118"/>
      <c r="Y293" s="118"/>
      <c r="Z293" s="246" t="s">
        <v>78</v>
      </c>
      <c r="AA293" s="89" t="s">
        <v>582</v>
      </c>
      <c r="AB293" s="119"/>
    </row>
    <row r="294" spans="1:28" s="120" customFormat="1" ht="33" hidden="1" customHeight="1" x14ac:dyDescent="0.25">
      <c r="A294" s="475"/>
      <c r="B294" s="474"/>
      <c r="C294" s="474"/>
      <c r="D294" s="474"/>
      <c r="E294" s="474"/>
      <c r="F294" s="474"/>
      <c r="G294" s="125" t="s">
        <v>583</v>
      </c>
      <c r="H294" s="114">
        <v>35</v>
      </c>
      <c r="I294" s="474"/>
      <c r="J294" s="474"/>
      <c r="K294" s="474"/>
      <c r="L294" s="114"/>
      <c r="M294" s="114"/>
      <c r="N294" s="474"/>
      <c r="O294" s="115"/>
      <c r="P294" s="115"/>
      <c r="Q294" s="115"/>
      <c r="R294" s="116">
        <f t="shared" si="25"/>
        <v>0</v>
      </c>
      <c r="S294" s="117">
        <v>0.14699999999999999</v>
      </c>
      <c r="T294" s="117">
        <f t="shared" si="27"/>
        <v>0.14699999999999999</v>
      </c>
      <c r="U294" s="118"/>
      <c r="V294" s="118"/>
      <c r="W294" s="118"/>
      <c r="X294" s="118"/>
      <c r="Y294" s="118"/>
      <c r="Z294" s="246" t="s">
        <v>138</v>
      </c>
      <c r="AA294" s="89"/>
      <c r="AB294" s="119"/>
    </row>
    <row r="295" spans="1:28" s="120" customFormat="1" ht="33" hidden="1" customHeight="1" x14ac:dyDescent="0.25">
      <c r="A295" s="475"/>
      <c r="B295" s="474"/>
      <c r="C295" s="474"/>
      <c r="D295" s="474"/>
      <c r="E295" s="474"/>
      <c r="F295" s="474"/>
      <c r="G295" s="125" t="s">
        <v>584</v>
      </c>
      <c r="H295" s="114">
        <v>5</v>
      </c>
      <c r="I295" s="474"/>
      <c r="J295" s="474"/>
      <c r="K295" s="474"/>
      <c r="L295" s="114"/>
      <c r="M295" s="114"/>
      <c r="N295" s="474"/>
      <c r="O295" s="115"/>
      <c r="P295" s="115">
        <f>0.0024/2</f>
        <v>1.1999999999999999E-3</v>
      </c>
      <c r="Q295" s="115">
        <f>0.0024/2</f>
        <v>1.1999999999999999E-3</v>
      </c>
      <c r="R295" s="117">
        <f t="shared" si="25"/>
        <v>2.3999999999999998E-3</v>
      </c>
      <c r="S295" s="116">
        <v>0</v>
      </c>
      <c r="T295" s="117">
        <f t="shared" si="27"/>
        <v>2.3999999999999998E-3</v>
      </c>
      <c r="U295" s="118"/>
      <c r="V295" s="118"/>
      <c r="W295" s="118"/>
      <c r="X295" s="118"/>
      <c r="Y295" s="118"/>
      <c r="Z295" s="246" t="s">
        <v>78</v>
      </c>
      <c r="AA295" s="89" t="s">
        <v>582</v>
      </c>
      <c r="AB295" s="119"/>
    </row>
    <row r="296" spans="1:28" s="120" customFormat="1" ht="33" hidden="1" customHeight="1" x14ac:dyDescent="0.25">
      <c r="A296" s="475"/>
      <c r="B296" s="474"/>
      <c r="C296" s="474"/>
      <c r="D296" s="474"/>
      <c r="E296" s="474"/>
      <c r="F296" s="474"/>
      <c r="G296" s="125" t="s">
        <v>357</v>
      </c>
      <c r="H296" s="114">
        <v>18</v>
      </c>
      <c r="I296" s="474"/>
      <c r="J296" s="474"/>
      <c r="K296" s="474"/>
      <c r="L296" s="114"/>
      <c r="M296" s="114"/>
      <c r="N296" s="474"/>
      <c r="O296" s="115"/>
      <c r="P296" s="115"/>
      <c r="Q296" s="115"/>
      <c r="R296" s="116">
        <f t="shared" si="25"/>
        <v>0</v>
      </c>
      <c r="S296" s="117">
        <v>6.3E-2</v>
      </c>
      <c r="T296" s="117">
        <f t="shared" si="27"/>
        <v>6.3E-2</v>
      </c>
      <c r="U296" s="118"/>
      <c r="V296" s="118"/>
      <c r="W296" s="118"/>
      <c r="X296" s="118"/>
      <c r="Y296" s="118"/>
      <c r="Z296" s="246" t="s">
        <v>138</v>
      </c>
      <c r="AA296" s="89"/>
      <c r="AB296" s="119"/>
    </row>
    <row r="297" spans="1:28" s="120" customFormat="1" ht="33" hidden="1" customHeight="1" x14ac:dyDescent="0.25">
      <c r="A297" s="475"/>
      <c r="B297" s="474"/>
      <c r="C297" s="474"/>
      <c r="D297" s="474"/>
      <c r="E297" s="474"/>
      <c r="F297" s="474"/>
      <c r="G297" s="125" t="s">
        <v>585</v>
      </c>
      <c r="H297" s="114">
        <v>5</v>
      </c>
      <c r="I297" s="474"/>
      <c r="J297" s="474"/>
      <c r="K297" s="474"/>
      <c r="L297" s="114"/>
      <c r="M297" s="114"/>
      <c r="N297" s="474"/>
      <c r="O297" s="115"/>
      <c r="P297" s="115">
        <f>0.0025/2</f>
        <v>1.25E-3</v>
      </c>
      <c r="Q297" s="115">
        <f>0.0025/2</f>
        <v>1.25E-3</v>
      </c>
      <c r="R297" s="117">
        <f t="shared" si="25"/>
        <v>2.5000000000000001E-3</v>
      </c>
      <c r="S297" s="116">
        <v>0</v>
      </c>
      <c r="T297" s="117">
        <f t="shared" si="27"/>
        <v>2.5000000000000001E-3</v>
      </c>
      <c r="U297" s="118"/>
      <c r="V297" s="118"/>
      <c r="W297" s="118"/>
      <c r="X297" s="118"/>
      <c r="Y297" s="118"/>
      <c r="Z297" s="246" t="s">
        <v>78</v>
      </c>
      <c r="AA297" s="89" t="s">
        <v>582</v>
      </c>
      <c r="AB297" s="119"/>
    </row>
    <row r="298" spans="1:28" s="120" customFormat="1" ht="33" hidden="1" customHeight="1" x14ac:dyDescent="0.25">
      <c r="A298" s="475"/>
      <c r="B298" s="474"/>
      <c r="C298" s="474"/>
      <c r="D298" s="474"/>
      <c r="E298" s="474"/>
      <c r="F298" s="474"/>
      <c r="G298" s="125" t="s">
        <v>519</v>
      </c>
      <c r="H298" s="114">
        <v>18</v>
      </c>
      <c r="I298" s="474"/>
      <c r="J298" s="474"/>
      <c r="K298" s="474"/>
      <c r="L298" s="114"/>
      <c r="M298" s="114"/>
      <c r="N298" s="474"/>
      <c r="O298" s="115"/>
      <c r="P298" s="115"/>
      <c r="Q298" s="115"/>
      <c r="R298" s="116">
        <f t="shared" si="25"/>
        <v>0</v>
      </c>
      <c r="S298" s="117">
        <v>0.432</v>
      </c>
      <c r="T298" s="117">
        <f t="shared" si="27"/>
        <v>0.432</v>
      </c>
      <c r="U298" s="118"/>
      <c r="V298" s="118"/>
      <c r="W298" s="118"/>
      <c r="X298" s="118"/>
      <c r="Y298" s="118"/>
      <c r="Z298" s="246" t="s">
        <v>138</v>
      </c>
      <c r="AA298" s="89"/>
      <c r="AB298" s="119"/>
    </row>
    <row r="299" spans="1:28" s="120" customFormat="1" ht="33" hidden="1" customHeight="1" x14ac:dyDescent="0.25">
      <c r="A299" s="475"/>
      <c r="B299" s="474"/>
      <c r="C299" s="474"/>
      <c r="D299" s="474"/>
      <c r="E299" s="474"/>
      <c r="F299" s="474"/>
      <c r="G299" s="125" t="s">
        <v>520</v>
      </c>
      <c r="H299" s="114">
        <v>17</v>
      </c>
      <c r="I299" s="474"/>
      <c r="J299" s="474"/>
      <c r="K299" s="474"/>
      <c r="L299" s="114"/>
      <c r="M299" s="114"/>
      <c r="N299" s="474"/>
      <c r="O299" s="115"/>
      <c r="P299" s="115"/>
      <c r="Q299" s="115"/>
      <c r="R299" s="116">
        <f t="shared" ref="R299:R362" si="28">SUM(O299:Q299)</f>
        <v>0</v>
      </c>
      <c r="S299" s="117">
        <v>0.2482</v>
      </c>
      <c r="T299" s="117">
        <f t="shared" si="27"/>
        <v>0.2482</v>
      </c>
      <c r="U299" s="118"/>
      <c r="V299" s="118"/>
      <c r="W299" s="118"/>
      <c r="X299" s="118"/>
      <c r="Y299" s="118"/>
      <c r="Z299" s="246" t="s">
        <v>138</v>
      </c>
      <c r="AA299" s="89"/>
      <c r="AB299" s="119"/>
    </row>
    <row r="300" spans="1:28" s="120" customFormat="1" ht="33" hidden="1" customHeight="1" x14ac:dyDescent="0.25">
      <c r="A300" s="475"/>
      <c r="B300" s="474"/>
      <c r="C300" s="474"/>
      <c r="D300" s="474"/>
      <c r="E300" s="474"/>
      <c r="F300" s="474"/>
      <c r="G300" s="125" t="s">
        <v>522</v>
      </c>
      <c r="H300" s="114">
        <v>5</v>
      </c>
      <c r="I300" s="474"/>
      <c r="J300" s="474"/>
      <c r="K300" s="474"/>
      <c r="L300" s="114"/>
      <c r="M300" s="114"/>
      <c r="N300" s="474"/>
      <c r="O300" s="115"/>
      <c r="P300" s="115"/>
      <c r="Q300" s="115"/>
      <c r="R300" s="116">
        <f t="shared" si="28"/>
        <v>0</v>
      </c>
      <c r="S300" s="117">
        <v>0.108</v>
      </c>
      <c r="T300" s="117">
        <f t="shared" si="27"/>
        <v>0.108</v>
      </c>
      <c r="U300" s="118"/>
      <c r="V300" s="118"/>
      <c r="W300" s="118"/>
      <c r="X300" s="118"/>
      <c r="Y300" s="118"/>
      <c r="Z300" s="246" t="s">
        <v>138</v>
      </c>
      <c r="AA300" s="89" t="s">
        <v>521</v>
      </c>
      <c r="AB300" s="119"/>
    </row>
    <row r="301" spans="1:28" s="120" customFormat="1" ht="33" hidden="1" customHeight="1" x14ac:dyDescent="0.25">
      <c r="A301" s="475"/>
      <c r="B301" s="474"/>
      <c r="C301" s="474"/>
      <c r="D301" s="474"/>
      <c r="E301" s="474"/>
      <c r="F301" s="474"/>
      <c r="G301" s="125" t="s">
        <v>586</v>
      </c>
      <c r="H301" s="114">
        <v>5</v>
      </c>
      <c r="I301" s="474"/>
      <c r="J301" s="474"/>
      <c r="K301" s="474"/>
      <c r="L301" s="114"/>
      <c r="M301" s="114"/>
      <c r="N301" s="474"/>
      <c r="O301" s="115"/>
      <c r="P301" s="115">
        <f>0.0025/2</f>
        <v>1.25E-3</v>
      </c>
      <c r="Q301" s="115">
        <f>0.0025/2</f>
        <v>1.25E-3</v>
      </c>
      <c r="R301" s="117">
        <f t="shared" si="28"/>
        <v>2.5000000000000001E-3</v>
      </c>
      <c r="S301" s="116">
        <v>0</v>
      </c>
      <c r="T301" s="117">
        <f t="shared" si="27"/>
        <v>2.5000000000000001E-3</v>
      </c>
      <c r="U301" s="118"/>
      <c r="V301" s="118"/>
      <c r="W301" s="118"/>
      <c r="X301" s="118"/>
      <c r="Y301" s="118"/>
      <c r="Z301" s="246" t="s">
        <v>78</v>
      </c>
      <c r="AA301" s="89" t="s">
        <v>582</v>
      </c>
      <c r="AB301" s="119"/>
    </row>
    <row r="302" spans="1:28" s="120" customFormat="1" ht="33" hidden="1" customHeight="1" x14ac:dyDescent="0.25">
      <c r="A302" s="475"/>
      <c r="B302" s="474"/>
      <c r="C302" s="474"/>
      <c r="D302" s="474"/>
      <c r="E302" s="474"/>
      <c r="F302" s="474"/>
      <c r="G302" s="125" t="s">
        <v>524</v>
      </c>
      <c r="H302" s="114">
        <v>5</v>
      </c>
      <c r="I302" s="474"/>
      <c r="J302" s="474"/>
      <c r="K302" s="474"/>
      <c r="L302" s="114"/>
      <c r="M302" s="114"/>
      <c r="N302" s="474"/>
      <c r="O302" s="115"/>
      <c r="P302" s="115"/>
      <c r="Q302" s="115"/>
      <c r="R302" s="116">
        <f t="shared" si="28"/>
        <v>0</v>
      </c>
      <c r="S302" s="117">
        <v>9.7000000000000003E-2</v>
      </c>
      <c r="T302" s="117">
        <f t="shared" si="27"/>
        <v>9.7000000000000003E-2</v>
      </c>
      <c r="U302" s="118"/>
      <c r="V302" s="118"/>
      <c r="W302" s="118"/>
      <c r="X302" s="118"/>
      <c r="Y302" s="118"/>
      <c r="Z302" s="246" t="s">
        <v>138</v>
      </c>
      <c r="AA302" s="89" t="s">
        <v>521</v>
      </c>
      <c r="AB302" s="119"/>
    </row>
    <row r="303" spans="1:28" s="120" customFormat="1" ht="33" hidden="1" customHeight="1" x14ac:dyDescent="0.25">
      <c r="A303" s="475"/>
      <c r="B303" s="474"/>
      <c r="C303" s="474"/>
      <c r="D303" s="474"/>
      <c r="E303" s="474"/>
      <c r="F303" s="474"/>
      <c r="G303" s="125" t="s">
        <v>525</v>
      </c>
      <c r="H303" s="114">
        <v>17</v>
      </c>
      <c r="I303" s="474"/>
      <c r="J303" s="474"/>
      <c r="K303" s="474"/>
      <c r="L303" s="114"/>
      <c r="M303" s="114"/>
      <c r="N303" s="474"/>
      <c r="O303" s="115"/>
      <c r="P303" s="115"/>
      <c r="Q303" s="115"/>
      <c r="R303" s="116">
        <f t="shared" si="28"/>
        <v>0</v>
      </c>
      <c r="S303" s="117">
        <v>0.30430000000000001</v>
      </c>
      <c r="T303" s="117">
        <f t="shared" si="27"/>
        <v>0.30430000000000001</v>
      </c>
      <c r="U303" s="118"/>
      <c r="V303" s="118"/>
      <c r="W303" s="118"/>
      <c r="X303" s="118"/>
      <c r="Y303" s="118"/>
      <c r="Z303" s="246" t="s">
        <v>138</v>
      </c>
      <c r="AA303" s="89"/>
      <c r="AB303" s="119"/>
    </row>
    <row r="304" spans="1:28" s="120" customFormat="1" ht="33" hidden="1" customHeight="1" x14ac:dyDescent="0.25">
      <c r="A304" s="475"/>
      <c r="B304" s="474"/>
      <c r="C304" s="474"/>
      <c r="D304" s="474"/>
      <c r="E304" s="474"/>
      <c r="F304" s="474"/>
      <c r="G304" s="125" t="s">
        <v>526</v>
      </c>
      <c r="H304" s="114">
        <v>18</v>
      </c>
      <c r="I304" s="474"/>
      <c r="J304" s="474"/>
      <c r="K304" s="474"/>
      <c r="L304" s="114"/>
      <c r="M304" s="114"/>
      <c r="N304" s="474"/>
      <c r="O304" s="115"/>
      <c r="P304" s="115"/>
      <c r="Q304" s="115"/>
      <c r="R304" s="116">
        <f t="shared" si="28"/>
        <v>0</v>
      </c>
      <c r="S304" s="117">
        <v>0.34739999999999999</v>
      </c>
      <c r="T304" s="117">
        <f t="shared" si="27"/>
        <v>0.34739999999999999</v>
      </c>
      <c r="U304" s="118"/>
      <c r="V304" s="118"/>
      <c r="W304" s="118"/>
      <c r="X304" s="118"/>
      <c r="Y304" s="118"/>
      <c r="Z304" s="246" t="s">
        <v>138</v>
      </c>
      <c r="AA304" s="89" t="s">
        <v>527</v>
      </c>
      <c r="AB304" s="119"/>
    </row>
    <row r="305" spans="1:28" s="120" customFormat="1" ht="33" hidden="1" customHeight="1" x14ac:dyDescent="0.25">
      <c r="A305" s="475"/>
      <c r="B305" s="474"/>
      <c r="C305" s="474"/>
      <c r="D305" s="474"/>
      <c r="E305" s="474"/>
      <c r="F305" s="474"/>
      <c r="G305" s="125" t="s">
        <v>528</v>
      </c>
      <c r="H305" s="114">
        <v>18</v>
      </c>
      <c r="I305" s="474"/>
      <c r="J305" s="474"/>
      <c r="K305" s="474"/>
      <c r="L305" s="114"/>
      <c r="M305" s="114"/>
      <c r="N305" s="474"/>
      <c r="O305" s="115"/>
      <c r="P305" s="115"/>
      <c r="Q305" s="115"/>
      <c r="R305" s="116">
        <f t="shared" si="28"/>
        <v>0</v>
      </c>
      <c r="S305" s="117">
        <v>0.34739999999999999</v>
      </c>
      <c r="T305" s="117">
        <f t="shared" si="27"/>
        <v>0.34739999999999999</v>
      </c>
      <c r="U305" s="118"/>
      <c r="V305" s="118"/>
      <c r="W305" s="118"/>
      <c r="X305" s="118"/>
      <c r="Y305" s="118"/>
      <c r="Z305" s="246" t="s">
        <v>138</v>
      </c>
      <c r="AA305" s="89"/>
      <c r="AB305" s="119"/>
    </row>
    <row r="306" spans="1:28" s="120" customFormat="1" ht="33" hidden="1" customHeight="1" x14ac:dyDescent="0.25">
      <c r="A306" s="475"/>
      <c r="B306" s="474"/>
      <c r="C306" s="474"/>
      <c r="D306" s="474"/>
      <c r="E306" s="474"/>
      <c r="F306" s="474"/>
      <c r="G306" s="125" t="s">
        <v>529</v>
      </c>
      <c r="H306" s="114">
        <v>18</v>
      </c>
      <c r="I306" s="474"/>
      <c r="J306" s="474"/>
      <c r="K306" s="474"/>
      <c r="L306" s="114"/>
      <c r="M306" s="114"/>
      <c r="N306" s="474"/>
      <c r="O306" s="115"/>
      <c r="P306" s="115"/>
      <c r="Q306" s="115"/>
      <c r="R306" s="116">
        <f t="shared" si="28"/>
        <v>0</v>
      </c>
      <c r="S306" s="117">
        <v>0.2646</v>
      </c>
      <c r="T306" s="117">
        <f t="shared" si="27"/>
        <v>0.2646</v>
      </c>
      <c r="U306" s="118"/>
      <c r="V306" s="118"/>
      <c r="W306" s="118"/>
      <c r="X306" s="118"/>
      <c r="Y306" s="118"/>
      <c r="Z306" s="246" t="s">
        <v>138</v>
      </c>
      <c r="AA306" s="89"/>
      <c r="AB306" s="119"/>
    </row>
    <row r="307" spans="1:28" s="120" customFormat="1" ht="33" hidden="1" customHeight="1" x14ac:dyDescent="0.25">
      <c r="A307" s="475"/>
      <c r="B307" s="474"/>
      <c r="C307" s="474"/>
      <c r="D307" s="474"/>
      <c r="E307" s="474"/>
      <c r="F307" s="474"/>
      <c r="G307" s="125" t="s">
        <v>529</v>
      </c>
      <c r="H307" s="114">
        <v>18</v>
      </c>
      <c r="I307" s="474"/>
      <c r="J307" s="474"/>
      <c r="K307" s="474"/>
      <c r="L307" s="114"/>
      <c r="M307" s="114"/>
      <c r="N307" s="474"/>
      <c r="O307" s="115"/>
      <c r="P307" s="115"/>
      <c r="Q307" s="115"/>
      <c r="R307" s="116">
        <f t="shared" si="28"/>
        <v>0</v>
      </c>
      <c r="S307" s="117">
        <v>0.09</v>
      </c>
      <c r="T307" s="117">
        <f t="shared" si="27"/>
        <v>0.09</v>
      </c>
      <c r="U307" s="118"/>
      <c r="V307" s="118"/>
      <c r="W307" s="118"/>
      <c r="X307" s="118"/>
      <c r="Y307" s="118"/>
      <c r="Z307" s="246" t="s">
        <v>138</v>
      </c>
      <c r="AA307" s="89"/>
      <c r="AB307" s="119"/>
    </row>
    <row r="308" spans="1:28" s="120" customFormat="1" ht="33" hidden="1" customHeight="1" x14ac:dyDescent="0.25">
      <c r="A308" s="475"/>
      <c r="B308" s="474"/>
      <c r="C308" s="474"/>
      <c r="D308" s="474"/>
      <c r="E308" s="474"/>
      <c r="F308" s="474"/>
      <c r="G308" s="125" t="s">
        <v>530</v>
      </c>
      <c r="H308" s="114">
        <v>18</v>
      </c>
      <c r="I308" s="474"/>
      <c r="J308" s="474"/>
      <c r="K308" s="474"/>
      <c r="L308" s="114"/>
      <c r="M308" s="114"/>
      <c r="N308" s="474"/>
      <c r="O308" s="115"/>
      <c r="P308" s="115"/>
      <c r="Q308" s="115"/>
      <c r="R308" s="116">
        <f t="shared" si="28"/>
        <v>0</v>
      </c>
      <c r="S308" s="117">
        <v>0.34379999999999999</v>
      </c>
      <c r="T308" s="117">
        <f t="shared" si="27"/>
        <v>0.34379999999999999</v>
      </c>
      <c r="U308" s="118"/>
      <c r="V308" s="118"/>
      <c r="W308" s="118"/>
      <c r="X308" s="118"/>
      <c r="Y308" s="118"/>
      <c r="Z308" s="246" t="s">
        <v>138</v>
      </c>
      <c r="AA308" s="89"/>
      <c r="AB308" s="119"/>
    </row>
    <row r="309" spans="1:28" s="120" customFormat="1" ht="33" hidden="1" customHeight="1" x14ac:dyDescent="0.25">
      <c r="A309" s="475"/>
      <c r="B309" s="474"/>
      <c r="C309" s="474"/>
      <c r="D309" s="474"/>
      <c r="E309" s="474"/>
      <c r="F309" s="474"/>
      <c r="G309" s="125" t="s">
        <v>532</v>
      </c>
      <c r="H309" s="114">
        <v>18</v>
      </c>
      <c r="I309" s="474"/>
      <c r="J309" s="474"/>
      <c r="K309" s="474"/>
      <c r="L309" s="114"/>
      <c r="M309" s="114"/>
      <c r="N309" s="474"/>
      <c r="O309" s="115"/>
      <c r="P309" s="115"/>
      <c r="Q309" s="115"/>
      <c r="R309" s="116">
        <f t="shared" si="28"/>
        <v>0</v>
      </c>
      <c r="S309" s="117">
        <v>0.3528</v>
      </c>
      <c r="T309" s="117">
        <f t="shared" si="27"/>
        <v>0.3528</v>
      </c>
      <c r="U309" s="118"/>
      <c r="V309" s="118"/>
      <c r="W309" s="118"/>
      <c r="X309" s="118"/>
      <c r="Y309" s="118"/>
      <c r="Z309" s="246" t="s">
        <v>138</v>
      </c>
      <c r="AA309" s="89"/>
      <c r="AB309" s="119"/>
    </row>
    <row r="310" spans="1:28" s="120" customFormat="1" ht="33" hidden="1" customHeight="1" x14ac:dyDescent="0.25">
      <c r="A310" s="475"/>
      <c r="B310" s="474"/>
      <c r="C310" s="474"/>
      <c r="D310" s="474"/>
      <c r="E310" s="474"/>
      <c r="F310" s="474"/>
      <c r="G310" s="125" t="s">
        <v>533</v>
      </c>
      <c r="H310" s="114">
        <v>18</v>
      </c>
      <c r="I310" s="474"/>
      <c r="J310" s="474"/>
      <c r="K310" s="474"/>
      <c r="L310" s="114"/>
      <c r="M310" s="114"/>
      <c r="N310" s="474"/>
      <c r="O310" s="115"/>
      <c r="P310" s="115"/>
      <c r="Q310" s="115"/>
      <c r="R310" s="116">
        <f t="shared" si="28"/>
        <v>0</v>
      </c>
      <c r="S310" s="117">
        <v>0.35639999999999999</v>
      </c>
      <c r="T310" s="117">
        <f t="shared" si="27"/>
        <v>0.35639999999999999</v>
      </c>
      <c r="U310" s="118"/>
      <c r="V310" s="118"/>
      <c r="W310" s="118"/>
      <c r="X310" s="118"/>
      <c r="Y310" s="118"/>
      <c r="Z310" s="246" t="s">
        <v>138</v>
      </c>
      <c r="AA310" s="89"/>
      <c r="AB310" s="119"/>
    </row>
    <row r="311" spans="1:28" s="120" customFormat="1" ht="33" hidden="1" customHeight="1" x14ac:dyDescent="0.25">
      <c r="A311" s="475"/>
      <c r="B311" s="474"/>
      <c r="C311" s="474"/>
      <c r="D311" s="474"/>
      <c r="E311" s="474"/>
      <c r="F311" s="474"/>
      <c r="G311" s="125" t="s">
        <v>587</v>
      </c>
      <c r="H311" s="114">
        <v>5</v>
      </c>
      <c r="I311" s="474"/>
      <c r="J311" s="474"/>
      <c r="K311" s="474"/>
      <c r="L311" s="114"/>
      <c r="M311" s="114"/>
      <c r="N311" s="474"/>
      <c r="O311" s="115"/>
      <c r="P311" s="115">
        <f>0.0025/2</f>
        <v>1.25E-3</v>
      </c>
      <c r="Q311" s="115">
        <f>0.0025/2</f>
        <v>1.25E-3</v>
      </c>
      <c r="R311" s="117">
        <f t="shared" si="28"/>
        <v>2.5000000000000001E-3</v>
      </c>
      <c r="S311" s="116">
        <v>0</v>
      </c>
      <c r="T311" s="117">
        <f t="shared" si="27"/>
        <v>2.5000000000000001E-3</v>
      </c>
      <c r="U311" s="118"/>
      <c r="V311" s="118"/>
      <c r="W311" s="118"/>
      <c r="X311" s="118"/>
      <c r="Y311" s="118"/>
      <c r="Z311" s="246" t="s">
        <v>78</v>
      </c>
      <c r="AA311" s="89" t="s">
        <v>582</v>
      </c>
      <c r="AB311" s="119"/>
    </row>
    <row r="312" spans="1:28" s="120" customFormat="1" ht="33" hidden="1" customHeight="1" x14ac:dyDescent="0.25">
      <c r="A312" s="475"/>
      <c r="B312" s="474"/>
      <c r="C312" s="474"/>
      <c r="D312" s="474"/>
      <c r="E312" s="474"/>
      <c r="F312" s="474"/>
      <c r="G312" s="125" t="s">
        <v>534</v>
      </c>
      <c r="H312" s="114">
        <v>18</v>
      </c>
      <c r="I312" s="474"/>
      <c r="J312" s="474"/>
      <c r="K312" s="474"/>
      <c r="L312" s="114"/>
      <c r="M312" s="114"/>
      <c r="N312" s="474"/>
      <c r="O312" s="115"/>
      <c r="P312" s="115"/>
      <c r="Q312" s="115"/>
      <c r="R312" s="116">
        <f t="shared" si="28"/>
        <v>0</v>
      </c>
      <c r="S312" s="117">
        <v>0.33300000000000002</v>
      </c>
      <c r="T312" s="117">
        <f t="shared" si="27"/>
        <v>0.33300000000000002</v>
      </c>
      <c r="U312" s="118"/>
      <c r="V312" s="118"/>
      <c r="W312" s="118"/>
      <c r="X312" s="118"/>
      <c r="Y312" s="118"/>
      <c r="Z312" s="246" t="s">
        <v>138</v>
      </c>
      <c r="AA312" s="89"/>
      <c r="AB312" s="119"/>
    </row>
    <row r="313" spans="1:28" s="120" customFormat="1" ht="33" hidden="1" customHeight="1" x14ac:dyDescent="0.25">
      <c r="A313" s="475"/>
      <c r="B313" s="474"/>
      <c r="C313" s="474"/>
      <c r="D313" s="474"/>
      <c r="E313" s="474"/>
      <c r="F313" s="474"/>
      <c r="G313" s="125" t="s">
        <v>535</v>
      </c>
      <c r="H313" s="114">
        <v>18</v>
      </c>
      <c r="I313" s="474"/>
      <c r="J313" s="474"/>
      <c r="K313" s="474"/>
      <c r="L313" s="114"/>
      <c r="M313" s="114"/>
      <c r="N313" s="474"/>
      <c r="O313" s="115"/>
      <c r="P313" s="115"/>
      <c r="Q313" s="115"/>
      <c r="R313" s="116">
        <f t="shared" si="28"/>
        <v>0</v>
      </c>
      <c r="S313" s="117">
        <v>0.35099999999999998</v>
      </c>
      <c r="T313" s="117">
        <f t="shared" si="27"/>
        <v>0.35099999999999998</v>
      </c>
      <c r="U313" s="118"/>
      <c r="V313" s="118"/>
      <c r="W313" s="118"/>
      <c r="X313" s="118"/>
      <c r="Y313" s="118"/>
      <c r="Z313" s="246" t="s">
        <v>138</v>
      </c>
      <c r="AA313" s="89"/>
      <c r="AB313" s="119"/>
    </row>
    <row r="314" spans="1:28" s="120" customFormat="1" ht="33" hidden="1" customHeight="1" x14ac:dyDescent="0.25">
      <c r="A314" s="475"/>
      <c r="B314" s="474"/>
      <c r="C314" s="474"/>
      <c r="D314" s="474"/>
      <c r="E314" s="474"/>
      <c r="F314" s="474"/>
      <c r="G314" s="125" t="s">
        <v>536</v>
      </c>
      <c r="H314" s="114">
        <v>18</v>
      </c>
      <c r="I314" s="474"/>
      <c r="J314" s="474"/>
      <c r="K314" s="474"/>
      <c r="L314" s="114"/>
      <c r="M314" s="114"/>
      <c r="N314" s="474"/>
      <c r="O314" s="115"/>
      <c r="P314" s="115"/>
      <c r="Q314" s="115"/>
      <c r="R314" s="116">
        <f t="shared" si="28"/>
        <v>0</v>
      </c>
      <c r="S314" s="117">
        <v>0.23039999999999999</v>
      </c>
      <c r="T314" s="117">
        <f t="shared" si="27"/>
        <v>0.23039999999999999</v>
      </c>
      <c r="U314" s="118"/>
      <c r="V314" s="118"/>
      <c r="W314" s="118"/>
      <c r="X314" s="118"/>
      <c r="Y314" s="118"/>
      <c r="Z314" s="246" t="s">
        <v>138</v>
      </c>
      <c r="AA314" s="89"/>
      <c r="AB314" s="119"/>
    </row>
    <row r="315" spans="1:28" s="120" customFormat="1" ht="33" hidden="1" customHeight="1" x14ac:dyDescent="0.25">
      <c r="A315" s="475"/>
      <c r="B315" s="474"/>
      <c r="C315" s="474"/>
      <c r="D315" s="474"/>
      <c r="E315" s="474"/>
      <c r="F315" s="474"/>
      <c r="G315" s="125" t="s">
        <v>536</v>
      </c>
      <c r="H315" s="114">
        <v>18</v>
      </c>
      <c r="I315" s="474"/>
      <c r="J315" s="474"/>
      <c r="K315" s="474"/>
      <c r="L315" s="114"/>
      <c r="M315" s="114"/>
      <c r="N315" s="474"/>
      <c r="O315" s="115"/>
      <c r="P315" s="115">
        <f>0.126/2</f>
        <v>6.3E-2</v>
      </c>
      <c r="Q315" s="115">
        <f>0.126/2</f>
        <v>6.3E-2</v>
      </c>
      <c r="R315" s="117">
        <f t="shared" si="28"/>
        <v>0.126</v>
      </c>
      <c r="S315" s="116">
        <v>0</v>
      </c>
      <c r="T315" s="117">
        <f t="shared" si="27"/>
        <v>0.126</v>
      </c>
      <c r="U315" s="118"/>
      <c r="V315" s="118"/>
      <c r="W315" s="118"/>
      <c r="X315" s="118"/>
      <c r="Y315" s="118"/>
      <c r="Z315" s="246" t="s">
        <v>78</v>
      </c>
      <c r="AA315" s="89" t="s">
        <v>537</v>
      </c>
      <c r="AB315" s="119"/>
    </row>
    <row r="316" spans="1:28" s="120" customFormat="1" ht="33" hidden="1" customHeight="1" x14ac:dyDescent="0.25">
      <c r="A316" s="475"/>
      <c r="B316" s="474"/>
      <c r="C316" s="474"/>
      <c r="D316" s="474"/>
      <c r="E316" s="474"/>
      <c r="F316" s="474"/>
      <c r="G316" s="125" t="s">
        <v>538</v>
      </c>
      <c r="H316" s="114">
        <v>18</v>
      </c>
      <c r="I316" s="474"/>
      <c r="J316" s="474"/>
      <c r="K316" s="474"/>
      <c r="L316" s="114"/>
      <c r="M316" s="114"/>
      <c r="N316" s="474"/>
      <c r="O316" s="115"/>
      <c r="P316" s="115"/>
      <c r="Q316" s="115"/>
      <c r="R316" s="116">
        <f t="shared" si="28"/>
        <v>0</v>
      </c>
      <c r="S316" s="117">
        <v>0.37259999999999999</v>
      </c>
      <c r="T316" s="117">
        <f t="shared" si="27"/>
        <v>0.37259999999999999</v>
      </c>
      <c r="U316" s="118"/>
      <c r="V316" s="118"/>
      <c r="W316" s="118"/>
      <c r="X316" s="118"/>
      <c r="Y316" s="118"/>
      <c r="Z316" s="246" t="s">
        <v>138</v>
      </c>
      <c r="AA316" s="89"/>
      <c r="AB316" s="119"/>
    </row>
    <row r="317" spans="1:28" s="120" customFormat="1" ht="33" hidden="1" customHeight="1" x14ac:dyDescent="0.25">
      <c r="A317" s="475"/>
      <c r="B317" s="474"/>
      <c r="C317" s="474"/>
      <c r="D317" s="474"/>
      <c r="E317" s="474"/>
      <c r="F317" s="474"/>
      <c r="G317" s="125" t="s">
        <v>539</v>
      </c>
      <c r="H317" s="114">
        <v>18</v>
      </c>
      <c r="I317" s="474"/>
      <c r="J317" s="474"/>
      <c r="K317" s="474"/>
      <c r="L317" s="114"/>
      <c r="M317" s="114"/>
      <c r="N317" s="474"/>
      <c r="O317" s="115"/>
      <c r="P317" s="115"/>
      <c r="Q317" s="115"/>
      <c r="R317" s="116">
        <f t="shared" si="28"/>
        <v>0</v>
      </c>
      <c r="S317" s="117">
        <v>0.34379999999999999</v>
      </c>
      <c r="T317" s="117">
        <f t="shared" si="27"/>
        <v>0.34379999999999999</v>
      </c>
      <c r="U317" s="118"/>
      <c r="V317" s="118"/>
      <c r="W317" s="118"/>
      <c r="X317" s="118"/>
      <c r="Y317" s="118"/>
      <c r="Z317" s="246" t="s">
        <v>138</v>
      </c>
      <c r="AA317" s="89"/>
      <c r="AB317" s="119"/>
    </row>
    <row r="318" spans="1:28" s="120" customFormat="1" ht="33" hidden="1" customHeight="1" x14ac:dyDescent="0.25">
      <c r="A318" s="475"/>
      <c r="B318" s="474"/>
      <c r="C318" s="474"/>
      <c r="D318" s="474"/>
      <c r="E318" s="474"/>
      <c r="F318" s="474"/>
      <c r="G318" s="125" t="s">
        <v>446</v>
      </c>
      <c r="H318" s="114">
        <v>18</v>
      </c>
      <c r="I318" s="474"/>
      <c r="J318" s="474"/>
      <c r="K318" s="474"/>
      <c r="L318" s="114"/>
      <c r="M318" s="114"/>
      <c r="N318" s="474"/>
      <c r="O318" s="115"/>
      <c r="P318" s="115"/>
      <c r="Q318" s="115"/>
      <c r="R318" s="116">
        <f t="shared" si="28"/>
        <v>0</v>
      </c>
      <c r="S318" s="117">
        <v>0.35639999999999999</v>
      </c>
      <c r="T318" s="117">
        <f t="shared" si="27"/>
        <v>0.35639999999999999</v>
      </c>
      <c r="U318" s="118"/>
      <c r="V318" s="118"/>
      <c r="W318" s="118"/>
      <c r="X318" s="118"/>
      <c r="Y318" s="118"/>
      <c r="Z318" s="246" t="s">
        <v>138</v>
      </c>
      <c r="AA318" s="89"/>
      <c r="AB318" s="119"/>
    </row>
    <row r="319" spans="1:28" s="120" customFormat="1" ht="33" hidden="1" customHeight="1" x14ac:dyDescent="0.25">
      <c r="A319" s="475"/>
      <c r="B319" s="474"/>
      <c r="C319" s="474"/>
      <c r="D319" s="474"/>
      <c r="E319" s="474"/>
      <c r="F319" s="474"/>
      <c r="G319" s="125" t="s">
        <v>540</v>
      </c>
      <c r="H319" s="114">
        <v>18</v>
      </c>
      <c r="I319" s="474"/>
      <c r="J319" s="474"/>
      <c r="K319" s="474"/>
      <c r="L319" s="114"/>
      <c r="M319" s="114"/>
      <c r="N319" s="474"/>
      <c r="O319" s="115"/>
      <c r="P319" s="115"/>
      <c r="Q319" s="115"/>
      <c r="R319" s="116">
        <f t="shared" si="28"/>
        <v>0</v>
      </c>
      <c r="S319" s="117">
        <v>0.35639999999999999</v>
      </c>
      <c r="T319" s="117">
        <f t="shared" si="27"/>
        <v>0.35639999999999999</v>
      </c>
      <c r="U319" s="118"/>
      <c r="V319" s="118"/>
      <c r="W319" s="118"/>
      <c r="X319" s="118"/>
      <c r="Y319" s="118"/>
      <c r="Z319" s="246" t="s">
        <v>138</v>
      </c>
      <c r="AA319" s="89"/>
      <c r="AB319" s="119"/>
    </row>
    <row r="320" spans="1:28" s="120" customFormat="1" ht="33" hidden="1" customHeight="1" x14ac:dyDescent="0.25">
      <c r="A320" s="475"/>
      <c r="B320" s="474"/>
      <c r="C320" s="474"/>
      <c r="D320" s="474"/>
      <c r="E320" s="474"/>
      <c r="F320" s="474"/>
      <c r="G320" s="125" t="s">
        <v>588</v>
      </c>
      <c r="H320" s="114">
        <v>5</v>
      </c>
      <c r="I320" s="474"/>
      <c r="J320" s="474"/>
      <c r="K320" s="474"/>
      <c r="L320" s="114"/>
      <c r="M320" s="114"/>
      <c r="N320" s="474"/>
      <c r="O320" s="115"/>
      <c r="P320" s="115">
        <f>0.0025/2</f>
        <v>1.25E-3</v>
      </c>
      <c r="Q320" s="115">
        <f>0.0025/2</f>
        <v>1.25E-3</v>
      </c>
      <c r="R320" s="117">
        <f t="shared" si="28"/>
        <v>2.5000000000000001E-3</v>
      </c>
      <c r="S320" s="116">
        <v>0</v>
      </c>
      <c r="T320" s="117">
        <f t="shared" si="27"/>
        <v>2.5000000000000001E-3</v>
      </c>
      <c r="U320" s="118"/>
      <c r="V320" s="118"/>
      <c r="W320" s="118"/>
      <c r="X320" s="118"/>
      <c r="Y320" s="118"/>
      <c r="Z320" s="246" t="s">
        <v>78</v>
      </c>
      <c r="AA320" s="89" t="s">
        <v>582</v>
      </c>
      <c r="AB320" s="119"/>
    </row>
    <row r="321" spans="1:28" s="120" customFormat="1" ht="33" hidden="1" customHeight="1" x14ac:dyDescent="0.25">
      <c r="A321" s="475"/>
      <c r="B321" s="474"/>
      <c r="C321" s="474"/>
      <c r="D321" s="474"/>
      <c r="E321" s="474"/>
      <c r="F321" s="474"/>
      <c r="G321" s="125" t="s">
        <v>541</v>
      </c>
      <c r="H321" s="114">
        <v>18</v>
      </c>
      <c r="I321" s="474"/>
      <c r="J321" s="474"/>
      <c r="K321" s="474"/>
      <c r="L321" s="114"/>
      <c r="M321" s="114"/>
      <c r="N321" s="474"/>
      <c r="O321" s="115"/>
      <c r="P321" s="115"/>
      <c r="Q321" s="115"/>
      <c r="R321" s="116">
        <f t="shared" si="28"/>
        <v>0</v>
      </c>
      <c r="S321" s="117">
        <v>6.4799999999999996E-2</v>
      </c>
      <c r="T321" s="117">
        <f t="shared" si="27"/>
        <v>6.4799999999999996E-2</v>
      </c>
      <c r="U321" s="118"/>
      <c r="V321" s="118"/>
      <c r="W321" s="118"/>
      <c r="X321" s="118"/>
      <c r="Y321" s="118"/>
      <c r="Z321" s="246" t="s">
        <v>138</v>
      </c>
      <c r="AA321" s="89"/>
      <c r="AB321" s="119"/>
    </row>
    <row r="322" spans="1:28" s="120" customFormat="1" ht="33" hidden="1" customHeight="1" x14ac:dyDescent="0.25">
      <c r="A322" s="475"/>
      <c r="B322" s="474"/>
      <c r="C322" s="474"/>
      <c r="D322" s="474"/>
      <c r="E322" s="474"/>
      <c r="F322" s="474"/>
      <c r="G322" s="125" t="s">
        <v>542</v>
      </c>
      <c r="H322" s="114">
        <v>18</v>
      </c>
      <c r="I322" s="474"/>
      <c r="J322" s="474"/>
      <c r="K322" s="474"/>
      <c r="L322" s="114"/>
      <c r="M322" s="114"/>
      <c r="N322" s="474"/>
      <c r="O322" s="115"/>
      <c r="P322" s="115"/>
      <c r="Q322" s="115"/>
      <c r="R322" s="116">
        <f t="shared" si="28"/>
        <v>0</v>
      </c>
      <c r="S322" s="117">
        <v>0.4032</v>
      </c>
      <c r="T322" s="117">
        <f t="shared" si="27"/>
        <v>0.4032</v>
      </c>
      <c r="U322" s="118"/>
      <c r="V322" s="118"/>
      <c r="W322" s="118"/>
      <c r="X322" s="118"/>
      <c r="Y322" s="118"/>
      <c r="Z322" s="246" t="s">
        <v>138</v>
      </c>
      <c r="AA322" s="89"/>
      <c r="AB322" s="119"/>
    </row>
    <row r="323" spans="1:28" s="120" customFormat="1" ht="33" hidden="1" customHeight="1" x14ac:dyDescent="0.25">
      <c r="A323" s="475"/>
      <c r="B323" s="474"/>
      <c r="C323" s="474"/>
      <c r="D323" s="474"/>
      <c r="E323" s="474"/>
      <c r="F323" s="474"/>
      <c r="G323" s="125" t="s">
        <v>543</v>
      </c>
      <c r="H323" s="114">
        <v>18</v>
      </c>
      <c r="I323" s="474"/>
      <c r="J323" s="474"/>
      <c r="K323" s="474"/>
      <c r="L323" s="114"/>
      <c r="M323" s="114"/>
      <c r="N323" s="474"/>
      <c r="O323" s="115"/>
      <c r="P323" s="115"/>
      <c r="Q323" s="115"/>
      <c r="R323" s="116">
        <f t="shared" si="28"/>
        <v>0</v>
      </c>
      <c r="S323" s="117">
        <v>0.4194</v>
      </c>
      <c r="T323" s="117">
        <f t="shared" si="27"/>
        <v>0.4194</v>
      </c>
      <c r="U323" s="118"/>
      <c r="V323" s="118"/>
      <c r="W323" s="118"/>
      <c r="X323" s="118"/>
      <c r="Y323" s="118"/>
      <c r="Z323" s="246" t="s">
        <v>138</v>
      </c>
      <c r="AA323" s="89" t="s">
        <v>527</v>
      </c>
      <c r="AB323" s="119"/>
    </row>
    <row r="324" spans="1:28" s="120" customFormat="1" ht="33" hidden="1" customHeight="1" x14ac:dyDescent="0.25">
      <c r="A324" s="475"/>
      <c r="B324" s="474"/>
      <c r="C324" s="474"/>
      <c r="D324" s="474"/>
      <c r="E324" s="474"/>
      <c r="F324" s="474"/>
      <c r="G324" s="125" t="s">
        <v>544</v>
      </c>
      <c r="H324" s="114">
        <v>18</v>
      </c>
      <c r="I324" s="474"/>
      <c r="J324" s="474"/>
      <c r="K324" s="474"/>
      <c r="L324" s="114"/>
      <c r="M324" s="114"/>
      <c r="N324" s="474"/>
      <c r="O324" s="115"/>
      <c r="P324" s="115"/>
      <c r="Q324" s="115"/>
      <c r="R324" s="116">
        <f t="shared" si="28"/>
        <v>0</v>
      </c>
      <c r="S324" s="117">
        <v>0.39419999999999999</v>
      </c>
      <c r="T324" s="117">
        <f t="shared" si="27"/>
        <v>0.39419999999999999</v>
      </c>
      <c r="U324" s="118"/>
      <c r="V324" s="118"/>
      <c r="W324" s="118"/>
      <c r="X324" s="118"/>
      <c r="Y324" s="118"/>
      <c r="Z324" s="246" t="s">
        <v>138</v>
      </c>
      <c r="AA324" s="89"/>
      <c r="AB324" s="119"/>
    </row>
    <row r="325" spans="1:28" s="120" customFormat="1" ht="33" hidden="1" customHeight="1" x14ac:dyDescent="0.25">
      <c r="A325" s="475"/>
      <c r="B325" s="474"/>
      <c r="C325" s="474"/>
      <c r="D325" s="474"/>
      <c r="E325" s="474"/>
      <c r="F325" s="474"/>
      <c r="G325" s="125" t="s">
        <v>545</v>
      </c>
      <c r="H325" s="114">
        <v>18</v>
      </c>
      <c r="I325" s="474"/>
      <c r="J325" s="474"/>
      <c r="K325" s="474"/>
      <c r="L325" s="114"/>
      <c r="M325" s="114"/>
      <c r="N325" s="474"/>
      <c r="O325" s="115"/>
      <c r="P325" s="115"/>
      <c r="Q325" s="115"/>
      <c r="R325" s="116">
        <f t="shared" si="28"/>
        <v>0</v>
      </c>
      <c r="S325" s="117">
        <v>0.35460000000000003</v>
      </c>
      <c r="T325" s="117">
        <f t="shared" si="27"/>
        <v>0.35460000000000003</v>
      </c>
      <c r="U325" s="118"/>
      <c r="V325" s="118"/>
      <c r="W325" s="118"/>
      <c r="X325" s="118"/>
      <c r="Y325" s="118"/>
      <c r="Z325" s="246" t="s">
        <v>138</v>
      </c>
      <c r="AA325" s="89"/>
      <c r="AB325" s="119"/>
    </row>
    <row r="326" spans="1:28" s="120" customFormat="1" ht="33" hidden="1" customHeight="1" x14ac:dyDescent="0.25">
      <c r="A326" s="475"/>
      <c r="B326" s="474"/>
      <c r="C326" s="474"/>
      <c r="D326" s="474"/>
      <c r="E326" s="474"/>
      <c r="F326" s="474"/>
      <c r="G326" s="125" t="s">
        <v>546</v>
      </c>
      <c r="H326" s="114">
        <v>10</v>
      </c>
      <c r="I326" s="474"/>
      <c r="J326" s="474"/>
      <c r="K326" s="474"/>
      <c r="L326" s="114"/>
      <c r="M326" s="114"/>
      <c r="N326" s="474"/>
      <c r="O326" s="115"/>
      <c r="P326" s="115"/>
      <c r="Q326" s="115"/>
      <c r="R326" s="116">
        <f t="shared" si="28"/>
        <v>0</v>
      </c>
      <c r="S326" s="117">
        <v>0.03</v>
      </c>
      <c r="T326" s="117">
        <f t="shared" si="27"/>
        <v>0.03</v>
      </c>
      <c r="U326" s="118"/>
      <c r="V326" s="118"/>
      <c r="W326" s="118"/>
      <c r="X326" s="118"/>
      <c r="Y326" s="118"/>
      <c r="Z326" s="246" t="s">
        <v>138</v>
      </c>
      <c r="AA326" s="89"/>
      <c r="AB326" s="119"/>
    </row>
    <row r="327" spans="1:28" s="120" customFormat="1" ht="33" hidden="1" customHeight="1" x14ac:dyDescent="0.25">
      <c r="A327" s="475"/>
      <c r="B327" s="474"/>
      <c r="C327" s="474"/>
      <c r="D327" s="474"/>
      <c r="E327" s="474"/>
      <c r="F327" s="474"/>
      <c r="G327" s="125" t="s">
        <v>474</v>
      </c>
      <c r="H327" s="114">
        <v>18</v>
      </c>
      <c r="I327" s="474"/>
      <c r="J327" s="474"/>
      <c r="K327" s="474"/>
      <c r="L327" s="114"/>
      <c r="M327" s="114"/>
      <c r="N327" s="474"/>
      <c r="O327" s="115"/>
      <c r="P327" s="115"/>
      <c r="Q327" s="115"/>
      <c r="R327" s="116">
        <f t="shared" si="28"/>
        <v>0</v>
      </c>
      <c r="S327" s="117">
        <v>0.18</v>
      </c>
      <c r="T327" s="117">
        <f t="shared" si="27"/>
        <v>0.18</v>
      </c>
      <c r="U327" s="118"/>
      <c r="V327" s="118"/>
      <c r="W327" s="118"/>
      <c r="X327" s="118"/>
      <c r="Y327" s="118"/>
      <c r="Z327" s="246" t="s">
        <v>138</v>
      </c>
      <c r="AA327" s="89"/>
      <c r="AB327" s="119"/>
    </row>
    <row r="328" spans="1:28" s="120" customFormat="1" ht="33" hidden="1" customHeight="1" x14ac:dyDescent="0.25">
      <c r="A328" s="475"/>
      <c r="B328" s="474"/>
      <c r="C328" s="474"/>
      <c r="D328" s="474"/>
      <c r="E328" s="474"/>
      <c r="F328" s="474"/>
      <c r="G328" s="125" t="s">
        <v>547</v>
      </c>
      <c r="H328" s="114">
        <v>18</v>
      </c>
      <c r="I328" s="474"/>
      <c r="J328" s="474"/>
      <c r="K328" s="474"/>
      <c r="L328" s="114"/>
      <c r="M328" s="114"/>
      <c r="N328" s="474"/>
      <c r="O328" s="115"/>
      <c r="P328" s="115"/>
      <c r="Q328" s="115"/>
      <c r="R328" s="116">
        <f t="shared" si="28"/>
        <v>0</v>
      </c>
      <c r="S328" s="117">
        <v>0.126</v>
      </c>
      <c r="T328" s="117">
        <f t="shared" si="27"/>
        <v>0.126</v>
      </c>
      <c r="U328" s="118"/>
      <c r="V328" s="118"/>
      <c r="W328" s="118"/>
      <c r="X328" s="118"/>
      <c r="Y328" s="118"/>
      <c r="Z328" s="246" t="s">
        <v>138</v>
      </c>
      <c r="AA328" s="89"/>
      <c r="AB328" s="119"/>
    </row>
    <row r="329" spans="1:28" s="120" customFormat="1" ht="33" hidden="1" customHeight="1" x14ac:dyDescent="0.25">
      <c r="A329" s="475"/>
      <c r="B329" s="474"/>
      <c r="C329" s="474"/>
      <c r="D329" s="474"/>
      <c r="E329" s="474"/>
      <c r="F329" s="474"/>
      <c r="G329" s="125" t="s">
        <v>548</v>
      </c>
      <c r="H329" s="114">
        <v>18</v>
      </c>
      <c r="I329" s="474"/>
      <c r="J329" s="474"/>
      <c r="K329" s="474"/>
      <c r="L329" s="114"/>
      <c r="M329" s="114"/>
      <c r="N329" s="474"/>
      <c r="O329" s="115"/>
      <c r="P329" s="115"/>
      <c r="Q329" s="115"/>
      <c r="R329" s="116">
        <f t="shared" si="28"/>
        <v>0</v>
      </c>
      <c r="S329" s="117">
        <v>0.40500000000000003</v>
      </c>
      <c r="T329" s="117">
        <f t="shared" si="27"/>
        <v>0.40500000000000003</v>
      </c>
      <c r="U329" s="118"/>
      <c r="V329" s="118"/>
      <c r="W329" s="118"/>
      <c r="X329" s="118"/>
      <c r="Y329" s="118"/>
      <c r="Z329" s="246" t="s">
        <v>138</v>
      </c>
      <c r="AA329" s="89"/>
      <c r="AB329" s="119"/>
    </row>
    <row r="330" spans="1:28" s="120" customFormat="1" ht="33" hidden="1" customHeight="1" x14ac:dyDescent="0.25">
      <c r="A330" s="475"/>
      <c r="B330" s="474"/>
      <c r="C330" s="474"/>
      <c r="D330" s="474"/>
      <c r="E330" s="474"/>
      <c r="F330" s="474"/>
      <c r="G330" s="125" t="s">
        <v>549</v>
      </c>
      <c r="H330" s="114">
        <v>18</v>
      </c>
      <c r="I330" s="474"/>
      <c r="J330" s="474"/>
      <c r="K330" s="474"/>
      <c r="L330" s="114"/>
      <c r="M330" s="114"/>
      <c r="N330" s="474"/>
      <c r="O330" s="115"/>
      <c r="P330" s="115"/>
      <c r="Q330" s="115"/>
      <c r="R330" s="116">
        <f t="shared" si="28"/>
        <v>0</v>
      </c>
      <c r="S330" s="117">
        <v>0.27</v>
      </c>
      <c r="T330" s="117">
        <f t="shared" si="27"/>
        <v>0.27</v>
      </c>
      <c r="U330" s="118"/>
      <c r="V330" s="118"/>
      <c r="W330" s="118"/>
      <c r="X330" s="118"/>
      <c r="Y330" s="118"/>
      <c r="Z330" s="246" t="s">
        <v>138</v>
      </c>
      <c r="AA330" s="89"/>
      <c r="AB330" s="119"/>
    </row>
    <row r="331" spans="1:28" s="120" customFormat="1" ht="33" hidden="1" customHeight="1" x14ac:dyDescent="0.25">
      <c r="A331" s="475"/>
      <c r="B331" s="474"/>
      <c r="C331" s="474"/>
      <c r="D331" s="474"/>
      <c r="E331" s="474"/>
      <c r="F331" s="474"/>
      <c r="G331" s="125" t="s">
        <v>550</v>
      </c>
      <c r="H331" s="114">
        <v>18</v>
      </c>
      <c r="I331" s="474"/>
      <c r="J331" s="474"/>
      <c r="K331" s="474"/>
      <c r="L331" s="114"/>
      <c r="M331" s="114"/>
      <c r="N331" s="474"/>
      <c r="O331" s="115"/>
      <c r="P331" s="115"/>
      <c r="Q331" s="115"/>
      <c r="R331" s="116">
        <f t="shared" si="28"/>
        <v>0</v>
      </c>
      <c r="S331" s="117">
        <v>0.17100000000000001</v>
      </c>
      <c r="T331" s="117">
        <f t="shared" si="27"/>
        <v>0.17100000000000001</v>
      </c>
      <c r="U331" s="118"/>
      <c r="V331" s="118"/>
      <c r="W331" s="118"/>
      <c r="X331" s="118"/>
      <c r="Y331" s="118"/>
      <c r="Z331" s="246" t="s">
        <v>138</v>
      </c>
      <c r="AA331" s="89"/>
      <c r="AB331" s="119"/>
    </row>
    <row r="332" spans="1:28" s="120" customFormat="1" ht="33" hidden="1" customHeight="1" x14ac:dyDescent="0.25">
      <c r="A332" s="475"/>
      <c r="B332" s="474"/>
      <c r="C332" s="474"/>
      <c r="D332" s="474"/>
      <c r="E332" s="474"/>
      <c r="F332" s="474"/>
      <c r="G332" s="125" t="s">
        <v>551</v>
      </c>
      <c r="H332" s="114">
        <v>5</v>
      </c>
      <c r="I332" s="474"/>
      <c r="J332" s="474"/>
      <c r="K332" s="474"/>
      <c r="L332" s="114"/>
      <c r="M332" s="114"/>
      <c r="N332" s="474"/>
      <c r="O332" s="115"/>
      <c r="P332" s="115">
        <v>2.5000000000000001E-2</v>
      </c>
      <c r="Q332" s="115">
        <v>2.5000000000000001E-2</v>
      </c>
      <c r="R332" s="117">
        <f t="shared" si="28"/>
        <v>0.05</v>
      </c>
      <c r="S332" s="116">
        <v>0</v>
      </c>
      <c r="T332" s="117">
        <f t="shared" si="27"/>
        <v>0.05</v>
      </c>
      <c r="U332" s="118"/>
      <c r="V332" s="118"/>
      <c r="W332" s="118"/>
      <c r="X332" s="118"/>
      <c r="Y332" s="118"/>
      <c r="Z332" s="246" t="s">
        <v>78</v>
      </c>
      <c r="AA332" s="89" t="s">
        <v>552</v>
      </c>
      <c r="AB332" s="119"/>
    </row>
    <row r="333" spans="1:28" s="120" customFormat="1" ht="33" hidden="1" customHeight="1" x14ac:dyDescent="0.25">
      <c r="A333" s="475"/>
      <c r="B333" s="474"/>
      <c r="C333" s="474"/>
      <c r="D333" s="474"/>
      <c r="E333" s="474"/>
      <c r="F333" s="474"/>
      <c r="G333" s="125" t="s">
        <v>553</v>
      </c>
      <c r="H333" s="114">
        <v>5</v>
      </c>
      <c r="I333" s="474"/>
      <c r="J333" s="474"/>
      <c r="K333" s="474"/>
      <c r="L333" s="114"/>
      <c r="M333" s="114"/>
      <c r="N333" s="474"/>
      <c r="O333" s="115"/>
      <c r="P333" s="115">
        <f>0.045/2</f>
        <v>2.2499999999999999E-2</v>
      </c>
      <c r="Q333" s="115">
        <f>0.045/2</f>
        <v>2.2499999999999999E-2</v>
      </c>
      <c r="R333" s="117">
        <f t="shared" si="28"/>
        <v>4.4999999999999998E-2</v>
      </c>
      <c r="S333" s="116">
        <v>0</v>
      </c>
      <c r="T333" s="117">
        <f t="shared" si="27"/>
        <v>4.4999999999999998E-2</v>
      </c>
      <c r="U333" s="118"/>
      <c r="V333" s="118"/>
      <c r="W333" s="118"/>
      <c r="X333" s="118"/>
      <c r="Y333" s="118"/>
      <c r="Z333" s="246" t="s">
        <v>78</v>
      </c>
      <c r="AA333" s="89" t="s">
        <v>552</v>
      </c>
      <c r="AB333" s="119"/>
    </row>
    <row r="334" spans="1:28" s="120" customFormat="1" ht="33" hidden="1" customHeight="1" x14ac:dyDescent="0.25">
      <c r="A334" s="475"/>
      <c r="B334" s="474"/>
      <c r="C334" s="474"/>
      <c r="D334" s="474"/>
      <c r="E334" s="474"/>
      <c r="F334" s="474"/>
      <c r="G334" s="125" t="s">
        <v>554</v>
      </c>
      <c r="H334" s="114">
        <v>15</v>
      </c>
      <c r="I334" s="474"/>
      <c r="J334" s="474"/>
      <c r="K334" s="474"/>
      <c r="L334" s="114"/>
      <c r="M334" s="114"/>
      <c r="N334" s="474"/>
      <c r="O334" s="115"/>
      <c r="P334" s="115">
        <f>0.0075/2</f>
        <v>3.7499999999999999E-3</v>
      </c>
      <c r="Q334" s="115">
        <f>0.0075/2</f>
        <v>3.7499999999999999E-3</v>
      </c>
      <c r="R334" s="117">
        <f t="shared" si="28"/>
        <v>7.4999999999999997E-3</v>
      </c>
      <c r="S334" s="116">
        <v>0</v>
      </c>
      <c r="T334" s="117">
        <f t="shared" si="27"/>
        <v>7.4999999999999997E-3</v>
      </c>
      <c r="U334" s="118"/>
      <c r="V334" s="118"/>
      <c r="W334" s="118"/>
      <c r="X334" s="118"/>
      <c r="Y334" s="118"/>
      <c r="Z334" s="246" t="s">
        <v>78</v>
      </c>
      <c r="AA334" s="89" t="s">
        <v>552</v>
      </c>
      <c r="AB334" s="119"/>
    </row>
    <row r="335" spans="1:28" s="120" customFormat="1" ht="33" hidden="1" customHeight="1" x14ac:dyDescent="0.25">
      <c r="A335" s="475"/>
      <c r="B335" s="474"/>
      <c r="C335" s="474"/>
      <c r="D335" s="474"/>
      <c r="E335" s="474"/>
      <c r="F335" s="474"/>
      <c r="G335" s="125" t="s">
        <v>555</v>
      </c>
      <c r="H335" s="114">
        <v>18</v>
      </c>
      <c r="I335" s="474"/>
      <c r="J335" s="474"/>
      <c r="K335" s="474"/>
      <c r="L335" s="114"/>
      <c r="M335" s="114"/>
      <c r="N335" s="474"/>
      <c r="O335" s="115"/>
      <c r="P335" s="115"/>
      <c r="Q335" s="115"/>
      <c r="R335" s="116">
        <f t="shared" si="28"/>
        <v>0</v>
      </c>
      <c r="S335" s="117">
        <v>0.24479999999999999</v>
      </c>
      <c r="T335" s="117">
        <f t="shared" si="27"/>
        <v>0.24479999999999999</v>
      </c>
      <c r="U335" s="118"/>
      <c r="V335" s="118"/>
      <c r="W335" s="118"/>
      <c r="X335" s="118"/>
      <c r="Y335" s="118"/>
      <c r="Z335" s="246" t="s">
        <v>138</v>
      </c>
      <c r="AA335" s="89"/>
      <c r="AB335" s="119"/>
    </row>
    <row r="336" spans="1:28" s="120" customFormat="1" ht="33" hidden="1" customHeight="1" x14ac:dyDescent="0.25">
      <c r="A336" s="475"/>
      <c r="B336" s="474"/>
      <c r="C336" s="474"/>
      <c r="D336" s="474"/>
      <c r="E336" s="474"/>
      <c r="F336" s="474"/>
      <c r="G336" s="125" t="s">
        <v>556</v>
      </c>
      <c r="H336" s="114">
        <v>18</v>
      </c>
      <c r="I336" s="474"/>
      <c r="J336" s="474"/>
      <c r="K336" s="474"/>
      <c r="L336" s="114"/>
      <c r="M336" s="114"/>
      <c r="N336" s="474"/>
      <c r="O336" s="115"/>
      <c r="P336" s="115"/>
      <c r="Q336" s="115"/>
      <c r="R336" s="116">
        <f t="shared" si="28"/>
        <v>0</v>
      </c>
      <c r="S336" s="117">
        <v>5.3999999999999999E-2</v>
      </c>
      <c r="T336" s="117">
        <f t="shared" si="27"/>
        <v>5.3999999999999999E-2</v>
      </c>
      <c r="U336" s="118"/>
      <c r="V336" s="118"/>
      <c r="W336" s="118"/>
      <c r="X336" s="118"/>
      <c r="Y336" s="118"/>
      <c r="Z336" s="246" t="s">
        <v>138</v>
      </c>
      <c r="AA336" s="89"/>
      <c r="AB336" s="119"/>
    </row>
    <row r="337" spans="1:28" s="120" customFormat="1" ht="33" hidden="1" customHeight="1" x14ac:dyDescent="0.25">
      <c r="A337" s="475"/>
      <c r="B337" s="474"/>
      <c r="C337" s="474"/>
      <c r="D337" s="474"/>
      <c r="E337" s="474"/>
      <c r="F337" s="474"/>
      <c r="G337" s="125" t="s">
        <v>557</v>
      </c>
      <c r="H337" s="114">
        <v>18</v>
      </c>
      <c r="I337" s="474"/>
      <c r="J337" s="474"/>
      <c r="K337" s="474"/>
      <c r="L337" s="114"/>
      <c r="M337" s="114"/>
      <c r="N337" s="474"/>
      <c r="O337" s="115"/>
      <c r="P337" s="115"/>
      <c r="Q337" s="115"/>
      <c r="R337" s="116">
        <f t="shared" si="28"/>
        <v>0</v>
      </c>
      <c r="S337" s="117">
        <v>0.35639999999999999</v>
      </c>
      <c r="T337" s="117">
        <f t="shared" si="27"/>
        <v>0.35639999999999999</v>
      </c>
      <c r="U337" s="118"/>
      <c r="V337" s="118"/>
      <c r="W337" s="118"/>
      <c r="X337" s="118"/>
      <c r="Y337" s="118"/>
      <c r="Z337" s="246" t="s">
        <v>138</v>
      </c>
      <c r="AA337" s="89"/>
      <c r="AB337" s="119"/>
    </row>
    <row r="338" spans="1:28" s="120" customFormat="1" ht="33" hidden="1" customHeight="1" x14ac:dyDescent="0.25">
      <c r="A338" s="475"/>
      <c r="B338" s="474"/>
      <c r="C338" s="474"/>
      <c r="D338" s="474"/>
      <c r="E338" s="474"/>
      <c r="F338" s="474"/>
      <c r="G338" s="125" t="s">
        <v>558</v>
      </c>
      <c r="H338" s="114">
        <v>18</v>
      </c>
      <c r="I338" s="474"/>
      <c r="J338" s="474"/>
      <c r="K338" s="474"/>
      <c r="L338" s="114"/>
      <c r="M338" s="114"/>
      <c r="N338" s="474"/>
      <c r="O338" s="115"/>
      <c r="P338" s="115"/>
      <c r="Q338" s="115"/>
      <c r="R338" s="116">
        <f t="shared" si="28"/>
        <v>0</v>
      </c>
      <c r="S338" s="117">
        <v>0.153</v>
      </c>
      <c r="T338" s="117">
        <f t="shared" si="27"/>
        <v>0.153</v>
      </c>
      <c r="U338" s="118"/>
      <c r="V338" s="118"/>
      <c r="W338" s="118"/>
      <c r="X338" s="118"/>
      <c r="Y338" s="118"/>
      <c r="Z338" s="246" t="s">
        <v>138</v>
      </c>
      <c r="AA338" s="89"/>
      <c r="AB338" s="119"/>
    </row>
    <row r="339" spans="1:28" s="120" customFormat="1" ht="33" hidden="1" customHeight="1" x14ac:dyDescent="0.25">
      <c r="A339" s="475"/>
      <c r="B339" s="474"/>
      <c r="C339" s="474"/>
      <c r="D339" s="474"/>
      <c r="E339" s="474"/>
      <c r="F339" s="474"/>
      <c r="G339" s="125" t="s">
        <v>559</v>
      </c>
      <c r="H339" s="114">
        <v>15</v>
      </c>
      <c r="I339" s="474"/>
      <c r="J339" s="474"/>
      <c r="K339" s="474"/>
      <c r="L339" s="114"/>
      <c r="M339" s="114"/>
      <c r="N339" s="474"/>
      <c r="O339" s="115"/>
      <c r="P339" s="115"/>
      <c r="Q339" s="115"/>
      <c r="R339" s="116">
        <f t="shared" si="28"/>
        <v>0</v>
      </c>
      <c r="S339" s="117">
        <v>4.4999999999999998E-2</v>
      </c>
      <c r="T339" s="117">
        <f t="shared" si="27"/>
        <v>4.4999999999999998E-2</v>
      </c>
      <c r="U339" s="118"/>
      <c r="V339" s="118"/>
      <c r="W339" s="118"/>
      <c r="X339" s="118"/>
      <c r="Y339" s="118"/>
      <c r="Z339" s="246" t="s">
        <v>138</v>
      </c>
      <c r="AA339" s="89"/>
      <c r="AB339" s="119"/>
    </row>
    <row r="340" spans="1:28" s="120" customFormat="1" ht="33" hidden="1" customHeight="1" x14ac:dyDescent="0.25">
      <c r="A340" s="475"/>
      <c r="B340" s="474"/>
      <c r="C340" s="474"/>
      <c r="D340" s="474"/>
      <c r="E340" s="474"/>
      <c r="F340" s="474"/>
      <c r="G340" s="125" t="s">
        <v>449</v>
      </c>
      <c r="H340" s="114">
        <v>15</v>
      </c>
      <c r="I340" s="474"/>
      <c r="J340" s="474"/>
      <c r="K340" s="474"/>
      <c r="L340" s="114"/>
      <c r="M340" s="114"/>
      <c r="N340" s="474"/>
      <c r="O340" s="115"/>
      <c r="P340" s="115"/>
      <c r="Q340" s="115"/>
      <c r="R340" s="116">
        <f t="shared" si="28"/>
        <v>0</v>
      </c>
      <c r="S340" s="117">
        <v>0.1845</v>
      </c>
      <c r="T340" s="117">
        <f t="shared" si="27"/>
        <v>0.1845</v>
      </c>
      <c r="U340" s="118"/>
      <c r="V340" s="118"/>
      <c r="W340" s="118"/>
      <c r="X340" s="118"/>
      <c r="Y340" s="118"/>
      <c r="Z340" s="246" t="s">
        <v>138</v>
      </c>
      <c r="AA340" s="89"/>
      <c r="AB340" s="119"/>
    </row>
    <row r="341" spans="1:28" s="120" customFormat="1" ht="33" hidden="1" customHeight="1" x14ac:dyDescent="0.25">
      <c r="A341" s="475"/>
      <c r="B341" s="474"/>
      <c r="C341" s="474"/>
      <c r="D341" s="474"/>
      <c r="E341" s="474"/>
      <c r="F341" s="474"/>
      <c r="G341" s="125" t="s">
        <v>560</v>
      </c>
      <c r="H341" s="114">
        <v>15</v>
      </c>
      <c r="I341" s="474"/>
      <c r="J341" s="474"/>
      <c r="K341" s="474"/>
      <c r="L341" s="114"/>
      <c r="M341" s="114"/>
      <c r="N341" s="474"/>
      <c r="O341" s="115"/>
      <c r="P341" s="115"/>
      <c r="Q341" s="115"/>
      <c r="R341" s="116">
        <f t="shared" si="28"/>
        <v>0</v>
      </c>
      <c r="S341" s="117">
        <v>0.2205</v>
      </c>
      <c r="T341" s="117">
        <f t="shared" si="27"/>
        <v>0.2205</v>
      </c>
      <c r="U341" s="118"/>
      <c r="V341" s="118"/>
      <c r="W341" s="118"/>
      <c r="X341" s="118"/>
      <c r="Y341" s="118"/>
      <c r="Z341" s="246" t="s">
        <v>138</v>
      </c>
      <c r="AA341" s="89"/>
      <c r="AB341" s="119"/>
    </row>
    <row r="342" spans="1:28" s="120" customFormat="1" ht="33" hidden="1" customHeight="1" x14ac:dyDescent="0.25">
      <c r="A342" s="475"/>
      <c r="B342" s="474"/>
      <c r="C342" s="474"/>
      <c r="D342" s="474"/>
      <c r="E342" s="474"/>
      <c r="F342" s="474"/>
      <c r="G342" s="125" t="s">
        <v>589</v>
      </c>
      <c r="H342" s="114">
        <v>6</v>
      </c>
      <c r="I342" s="474"/>
      <c r="J342" s="474"/>
      <c r="K342" s="474"/>
      <c r="L342" s="114"/>
      <c r="M342" s="114"/>
      <c r="N342" s="474"/>
      <c r="O342" s="115"/>
      <c r="P342" s="115">
        <v>1.8E-3</v>
      </c>
      <c r="Q342" s="115">
        <v>1.8E-3</v>
      </c>
      <c r="R342" s="117">
        <f t="shared" si="28"/>
        <v>3.5999999999999999E-3</v>
      </c>
      <c r="S342" s="116">
        <v>0</v>
      </c>
      <c r="T342" s="117">
        <f t="shared" si="27"/>
        <v>3.5999999999999999E-3</v>
      </c>
      <c r="U342" s="118"/>
      <c r="V342" s="118"/>
      <c r="W342" s="118"/>
      <c r="X342" s="118"/>
      <c r="Y342" s="118"/>
      <c r="Z342" s="246" t="s">
        <v>78</v>
      </c>
      <c r="AA342" s="89" t="s">
        <v>590</v>
      </c>
      <c r="AB342" s="119"/>
    </row>
    <row r="343" spans="1:28" s="120" customFormat="1" ht="33" hidden="1" customHeight="1" x14ac:dyDescent="0.25">
      <c r="A343" s="475"/>
      <c r="B343" s="474"/>
      <c r="C343" s="474"/>
      <c r="D343" s="474"/>
      <c r="E343" s="474"/>
      <c r="F343" s="474"/>
      <c r="G343" s="125" t="s">
        <v>562</v>
      </c>
      <c r="H343" s="114">
        <v>15</v>
      </c>
      <c r="I343" s="474"/>
      <c r="J343" s="474"/>
      <c r="K343" s="474"/>
      <c r="L343" s="114"/>
      <c r="M343" s="114"/>
      <c r="N343" s="474"/>
      <c r="O343" s="115"/>
      <c r="P343" s="115"/>
      <c r="Q343" s="115"/>
      <c r="R343" s="116">
        <f t="shared" si="28"/>
        <v>0</v>
      </c>
      <c r="S343" s="117">
        <v>0.18</v>
      </c>
      <c r="T343" s="117">
        <f t="shared" si="27"/>
        <v>0.18</v>
      </c>
      <c r="U343" s="118"/>
      <c r="V343" s="118"/>
      <c r="W343" s="118"/>
      <c r="X343" s="118"/>
      <c r="Y343" s="118"/>
      <c r="Z343" s="246" t="s">
        <v>138</v>
      </c>
      <c r="AA343" s="89"/>
      <c r="AB343" s="119"/>
    </row>
    <row r="344" spans="1:28" s="120" customFormat="1" ht="33" hidden="1" customHeight="1" x14ac:dyDescent="0.25">
      <c r="A344" s="475"/>
      <c r="B344" s="474"/>
      <c r="C344" s="474"/>
      <c r="D344" s="474"/>
      <c r="E344" s="474"/>
      <c r="F344" s="474"/>
      <c r="G344" s="125" t="s">
        <v>563</v>
      </c>
      <c r="H344" s="114">
        <v>15</v>
      </c>
      <c r="I344" s="474"/>
      <c r="J344" s="474"/>
      <c r="K344" s="474"/>
      <c r="L344" s="114"/>
      <c r="M344" s="114"/>
      <c r="N344" s="474"/>
      <c r="O344" s="115"/>
      <c r="P344" s="115"/>
      <c r="Q344" s="115"/>
      <c r="R344" s="116">
        <f t="shared" si="28"/>
        <v>0</v>
      </c>
      <c r="S344" s="117">
        <v>0.14249999999999999</v>
      </c>
      <c r="T344" s="117">
        <f t="shared" si="27"/>
        <v>0.14249999999999999</v>
      </c>
      <c r="U344" s="118"/>
      <c r="V344" s="118"/>
      <c r="W344" s="118"/>
      <c r="X344" s="118"/>
      <c r="Y344" s="118"/>
      <c r="Z344" s="246" t="s">
        <v>138</v>
      </c>
      <c r="AA344" s="89"/>
      <c r="AB344" s="119"/>
    </row>
    <row r="345" spans="1:28" s="120" customFormat="1" ht="33" hidden="1" customHeight="1" x14ac:dyDescent="0.25">
      <c r="A345" s="475"/>
      <c r="B345" s="474"/>
      <c r="C345" s="474"/>
      <c r="D345" s="474"/>
      <c r="E345" s="474"/>
      <c r="F345" s="474"/>
      <c r="G345" s="125" t="s">
        <v>564</v>
      </c>
      <c r="H345" s="114">
        <v>18</v>
      </c>
      <c r="I345" s="474"/>
      <c r="J345" s="474"/>
      <c r="K345" s="474"/>
      <c r="L345" s="114"/>
      <c r="M345" s="114"/>
      <c r="N345" s="474"/>
      <c r="O345" s="115"/>
      <c r="P345" s="115"/>
      <c r="Q345" s="115"/>
      <c r="R345" s="116">
        <f t="shared" si="28"/>
        <v>0</v>
      </c>
      <c r="S345" s="117">
        <v>0.3402</v>
      </c>
      <c r="T345" s="117">
        <f t="shared" si="27"/>
        <v>0.3402</v>
      </c>
      <c r="U345" s="118"/>
      <c r="V345" s="118"/>
      <c r="W345" s="118"/>
      <c r="X345" s="118"/>
      <c r="Y345" s="118"/>
      <c r="Z345" s="246" t="s">
        <v>138</v>
      </c>
      <c r="AA345" s="89"/>
      <c r="AB345" s="119"/>
    </row>
    <row r="346" spans="1:28" s="120" customFormat="1" ht="33" hidden="1" customHeight="1" x14ac:dyDescent="0.25">
      <c r="A346" s="475"/>
      <c r="B346" s="474"/>
      <c r="C346" s="474"/>
      <c r="D346" s="474"/>
      <c r="E346" s="474"/>
      <c r="F346" s="474"/>
      <c r="G346" s="125" t="s">
        <v>564</v>
      </c>
      <c r="H346" s="114">
        <v>1</v>
      </c>
      <c r="I346" s="474"/>
      <c r="J346" s="474"/>
      <c r="K346" s="474"/>
      <c r="L346" s="114"/>
      <c r="M346" s="114"/>
      <c r="N346" s="474"/>
      <c r="O346" s="115"/>
      <c r="P346" s="115">
        <v>1E-3</v>
      </c>
      <c r="Q346" s="115">
        <v>1E-3</v>
      </c>
      <c r="R346" s="117">
        <f t="shared" si="28"/>
        <v>2E-3</v>
      </c>
      <c r="S346" s="116">
        <v>0</v>
      </c>
      <c r="T346" s="117">
        <f t="shared" si="27"/>
        <v>2E-3</v>
      </c>
      <c r="U346" s="118"/>
      <c r="V346" s="118"/>
      <c r="W346" s="118"/>
      <c r="X346" s="118"/>
      <c r="Y346" s="118"/>
      <c r="Z346" s="246" t="s">
        <v>78</v>
      </c>
      <c r="AA346" s="89" t="s">
        <v>570</v>
      </c>
      <c r="AB346" s="119"/>
    </row>
    <row r="347" spans="1:28" s="120" customFormat="1" ht="33" hidden="1" customHeight="1" x14ac:dyDescent="0.25">
      <c r="A347" s="475"/>
      <c r="B347" s="474"/>
      <c r="C347" s="474"/>
      <c r="D347" s="474"/>
      <c r="E347" s="474"/>
      <c r="F347" s="474"/>
      <c r="G347" s="125" t="s">
        <v>565</v>
      </c>
      <c r="H347" s="114">
        <v>10</v>
      </c>
      <c r="I347" s="474"/>
      <c r="J347" s="474"/>
      <c r="K347" s="474"/>
      <c r="L347" s="114"/>
      <c r="M347" s="114"/>
      <c r="N347" s="474"/>
      <c r="O347" s="115"/>
      <c r="P347" s="115"/>
      <c r="Q347" s="115"/>
      <c r="R347" s="116">
        <f t="shared" si="28"/>
        <v>0</v>
      </c>
      <c r="S347" s="117">
        <v>0.01</v>
      </c>
      <c r="T347" s="117">
        <f t="shared" si="27"/>
        <v>0.01</v>
      </c>
      <c r="U347" s="118"/>
      <c r="V347" s="118"/>
      <c r="W347" s="118"/>
      <c r="X347" s="118"/>
      <c r="Y347" s="118"/>
      <c r="Z347" s="246" t="s">
        <v>138</v>
      </c>
      <c r="AA347" s="89"/>
      <c r="AB347" s="119"/>
    </row>
    <row r="348" spans="1:28" s="120" customFormat="1" ht="33" hidden="1" customHeight="1" x14ac:dyDescent="0.25">
      <c r="A348" s="475"/>
      <c r="B348" s="474"/>
      <c r="C348" s="474"/>
      <c r="D348" s="474"/>
      <c r="E348" s="474"/>
      <c r="F348" s="474"/>
      <c r="G348" s="125" t="s">
        <v>566</v>
      </c>
      <c r="H348" s="114">
        <v>18</v>
      </c>
      <c r="I348" s="474"/>
      <c r="J348" s="474"/>
      <c r="K348" s="474"/>
      <c r="L348" s="114"/>
      <c r="M348" s="114"/>
      <c r="N348" s="474"/>
      <c r="O348" s="115"/>
      <c r="P348" s="115">
        <v>3.5999999999999997E-2</v>
      </c>
      <c r="Q348" s="115">
        <v>3.5999999999999997E-2</v>
      </c>
      <c r="R348" s="117">
        <f t="shared" si="28"/>
        <v>7.1999999999999995E-2</v>
      </c>
      <c r="S348" s="116">
        <v>0</v>
      </c>
      <c r="T348" s="117">
        <f t="shared" si="27"/>
        <v>7.1999999999999995E-2</v>
      </c>
      <c r="U348" s="118"/>
      <c r="V348" s="118"/>
      <c r="W348" s="118"/>
      <c r="X348" s="118"/>
      <c r="Y348" s="118"/>
      <c r="Z348" s="246" t="s">
        <v>78</v>
      </c>
      <c r="AA348" s="89" t="s">
        <v>567</v>
      </c>
      <c r="AB348" s="119"/>
    </row>
    <row r="349" spans="1:28" s="120" customFormat="1" ht="33" hidden="1" customHeight="1" x14ac:dyDescent="0.25">
      <c r="A349" s="475"/>
      <c r="B349" s="474"/>
      <c r="C349" s="474"/>
      <c r="D349" s="474"/>
      <c r="E349" s="474"/>
      <c r="F349" s="474"/>
      <c r="G349" s="125" t="s">
        <v>568</v>
      </c>
      <c r="H349" s="114">
        <v>18</v>
      </c>
      <c r="I349" s="474"/>
      <c r="J349" s="474"/>
      <c r="K349" s="474"/>
      <c r="L349" s="114"/>
      <c r="M349" s="114"/>
      <c r="N349" s="474"/>
      <c r="O349" s="115"/>
      <c r="P349" s="115">
        <v>2.7E-2</v>
      </c>
      <c r="Q349" s="115">
        <v>2.7E-2</v>
      </c>
      <c r="R349" s="117">
        <f t="shared" si="28"/>
        <v>5.3999999999999999E-2</v>
      </c>
      <c r="S349" s="116">
        <v>0</v>
      </c>
      <c r="T349" s="117">
        <f t="shared" si="27"/>
        <v>5.3999999999999999E-2</v>
      </c>
      <c r="U349" s="118"/>
      <c r="V349" s="118"/>
      <c r="W349" s="118"/>
      <c r="X349" s="118"/>
      <c r="Y349" s="118"/>
      <c r="Z349" s="246" t="s">
        <v>78</v>
      </c>
      <c r="AA349" s="89" t="s">
        <v>303</v>
      </c>
      <c r="AB349" s="119"/>
    </row>
    <row r="350" spans="1:28" s="120" customFormat="1" ht="33" hidden="1" customHeight="1" x14ac:dyDescent="0.25">
      <c r="A350" s="475"/>
      <c r="B350" s="474"/>
      <c r="C350" s="474"/>
      <c r="D350" s="474"/>
      <c r="E350" s="474"/>
      <c r="F350" s="474"/>
      <c r="G350" s="125" t="s">
        <v>569</v>
      </c>
      <c r="H350" s="114">
        <v>15</v>
      </c>
      <c r="I350" s="474"/>
      <c r="J350" s="474"/>
      <c r="K350" s="474"/>
      <c r="L350" s="114"/>
      <c r="M350" s="114"/>
      <c r="N350" s="474"/>
      <c r="O350" s="115"/>
      <c r="P350" s="115">
        <v>1.4999999999999999E-2</v>
      </c>
      <c r="Q350" s="115">
        <v>1.4999999999999999E-2</v>
      </c>
      <c r="R350" s="117">
        <f t="shared" si="28"/>
        <v>0.03</v>
      </c>
      <c r="S350" s="116">
        <v>0</v>
      </c>
      <c r="T350" s="117">
        <f t="shared" si="27"/>
        <v>0.03</v>
      </c>
      <c r="U350" s="118"/>
      <c r="V350" s="118"/>
      <c r="W350" s="118"/>
      <c r="X350" s="118"/>
      <c r="Y350" s="118"/>
      <c r="Z350" s="246" t="s">
        <v>78</v>
      </c>
      <c r="AA350" s="89" t="s">
        <v>570</v>
      </c>
      <c r="AB350" s="119"/>
    </row>
    <row r="351" spans="1:28" s="120" customFormat="1" ht="33" hidden="1" customHeight="1" x14ac:dyDescent="0.25">
      <c r="A351" s="475"/>
      <c r="B351" s="474"/>
      <c r="C351" s="474"/>
      <c r="D351" s="474"/>
      <c r="E351" s="474"/>
      <c r="F351" s="474"/>
      <c r="G351" s="125" t="s">
        <v>571</v>
      </c>
      <c r="H351" s="114">
        <v>18</v>
      </c>
      <c r="I351" s="474"/>
      <c r="J351" s="474"/>
      <c r="K351" s="474"/>
      <c r="L351" s="114"/>
      <c r="M351" s="114"/>
      <c r="N351" s="474"/>
      <c r="O351" s="115"/>
      <c r="P351" s="115">
        <v>2.7E-2</v>
      </c>
      <c r="Q351" s="115">
        <v>2.7E-2</v>
      </c>
      <c r="R351" s="117">
        <f t="shared" si="28"/>
        <v>5.3999999999999999E-2</v>
      </c>
      <c r="S351" s="116">
        <v>0</v>
      </c>
      <c r="T351" s="117">
        <f t="shared" si="27"/>
        <v>5.3999999999999999E-2</v>
      </c>
      <c r="U351" s="118"/>
      <c r="V351" s="118"/>
      <c r="W351" s="118"/>
      <c r="X351" s="118"/>
      <c r="Y351" s="118"/>
      <c r="Z351" s="246" t="s">
        <v>78</v>
      </c>
      <c r="AA351" s="89" t="s">
        <v>572</v>
      </c>
      <c r="AB351" s="119"/>
    </row>
    <row r="352" spans="1:28" s="120" customFormat="1" ht="33" hidden="1" customHeight="1" x14ac:dyDescent="0.25">
      <c r="A352" s="475"/>
      <c r="B352" s="474"/>
      <c r="C352" s="474"/>
      <c r="D352" s="474"/>
      <c r="E352" s="474"/>
      <c r="F352" s="474"/>
      <c r="G352" s="125" t="s">
        <v>573</v>
      </c>
      <c r="H352" s="114">
        <v>18</v>
      </c>
      <c r="I352" s="474"/>
      <c r="J352" s="474"/>
      <c r="K352" s="474"/>
      <c r="L352" s="114"/>
      <c r="M352" s="114"/>
      <c r="N352" s="474"/>
      <c r="O352" s="115"/>
      <c r="P352" s="115">
        <v>2.5999999999999999E-2</v>
      </c>
      <c r="Q352" s="115">
        <v>2.5999999999999999E-2</v>
      </c>
      <c r="R352" s="117">
        <f t="shared" si="28"/>
        <v>5.1999999999999998E-2</v>
      </c>
      <c r="S352" s="116">
        <v>0</v>
      </c>
      <c r="T352" s="117">
        <f t="shared" si="27"/>
        <v>5.1999999999999998E-2</v>
      </c>
      <c r="U352" s="118"/>
      <c r="V352" s="118"/>
      <c r="W352" s="118"/>
      <c r="X352" s="118"/>
      <c r="Y352" s="118"/>
      <c r="Z352" s="246" t="s">
        <v>78</v>
      </c>
      <c r="AA352" s="89" t="s">
        <v>574</v>
      </c>
      <c r="AB352" s="119"/>
    </row>
    <row r="353" spans="1:28" s="120" customFormat="1" ht="33" hidden="1" customHeight="1" x14ac:dyDescent="0.25">
      <c r="A353" s="475"/>
      <c r="B353" s="474"/>
      <c r="C353" s="474"/>
      <c r="D353" s="474"/>
      <c r="E353" s="474"/>
      <c r="F353" s="474"/>
      <c r="G353" s="125" t="s">
        <v>575</v>
      </c>
      <c r="H353" s="114">
        <v>18</v>
      </c>
      <c r="I353" s="474"/>
      <c r="J353" s="474"/>
      <c r="K353" s="474"/>
      <c r="L353" s="114"/>
      <c r="M353" s="114"/>
      <c r="N353" s="474"/>
      <c r="O353" s="115"/>
      <c r="P353" s="115"/>
      <c r="Q353" s="115"/>
      <c r="R353" s="116">
        <f t="shared" si="28"/>
        <v>0</v>
      </c>
      <c r="S353" s="117">
        <v>0.216</v>
      </c>
      <c r="T353" s="117">
        <f t="shared" si="27"/>
        <v>0.216</v>
      </c>
      <c r="U353" s="118"/>
      <c r="V353" s="118"/>
      <c r="W353" s="118"/>
      <c r="X353" s="118"/>
      <c r="Y353" s="118"/>
      <c r="Z353" s="246" t="s">
        <v>138</v>
      </c>
      <c r="AA353" s="89" t="s">
        <v>523</v>
      </c>
      <c r="AB353" s="119"/>
    </row>
    <row r="354" spans="1:28" s="120" customFormat="1" ht="33" hidden="1" customHeight="1" x14ac:dyDescent="0.25">
      <c r="A354" s="475"/>
      <c r="B354" s="474"/>
      <c r="C354" s="474"/>
      <c r="D354" s="474"/>
      <c r="E354" s="474"/>
      <c r="F354" s="474"/>
      <c r="G354" s="125" t="s">
        <v>591</v>
      </c>
      <c r="H354" s="114">
        <v>5</v>
      </c>
      <c r="I354" s="474"/>
      <c r="J354" s="474"/>
      <c r="K354" s="474"/>
      <c r="L354" s="114"/>
      <c r="M354" s="114"/>
      <c r="N354" s="474"/>
      <c r="O354" s="115"/>
      <c r="P354" s="115">
        <f>0.0025/2</f>
        <v>1.25E-3</v>
      </c>
      <c r="Q354" s="115">
        <f>0.0025/2</f>
        <v>1.25E-3</v>
      </c>
      <c r="R354" s="117">
        <f t="shared" si="28"/>
        <v>2.5000000000000001E-3</v>
      </c>
      <c r="S354" s="116">
        <v>0</v>
      </c>
      <c r="T354" s="117">
        <f t="shared" si="27"/>
        <v>2.5000000000000001E-3</v>
      </c>
      <c r="U354" s="118"/>
      <c r="V354" s="118"/>
      <c r="W354" s="118"/>
      <c r="X354" s="118"/>
      <c r="Y354" s="118"/>
      <c r="Z354" s="246" t="s">
        <v>78</v>
      </c>
      <c r="AA354" s="89" t="s">
        <v>582</v>
      </c>
      <c r="AB354" s="119"/>
    </row>
    <row r="355" spans="1:28" s="120" customFormat="1" ht="33" hidden="1" customHeight="1" x14ac:dyDescent="0.25">
      <c r="A355" s="475"/>
      <c r="B355" s="474"/>
      <c r="C355" s="474"/>
      <c r="D355" s="474"/>
      <c r="E355" s="474"/>
      <c r="F355" s="474"/>
      <c r="G355" s="125" t="s">
        <v>576</v>
      </c>
      <c r="H355" s="114">
        <v>18</v>
      </c>
      <c r="I355" s="474"/>
      <c r="J355" s="474"/>
      <c r="K355" s="474"/>
      <c r="L355" s="114"/>
      <c r="M355" s="114"/>
      <c r="N355" s="474"/>
      <c r="O355" s="115"/>
      <c r="P355" s="115"/>
      <c r="Q355" s="115"/>
      <c r="R355" s="116">
        <f t="shared" si="28"/>
        <v>0</v>
      </c>
      <c r="S355" s="117">
        <v>0.27</v>
      </c>
      <c r="T355" s="117">
        <f t="shared" si="27"/>
        <v>0.27</v>
      </c>
      <c r="U355" s="118"/>
      <c r="V355" s="118"/>
      <c r="W355" s="118"/>
      <c r="X355" s="118"/>
      <c r="Y355" s="118"/>
      <c r="Z355" s="246" t="s">
        <v>138</v>
      </c>
      <c r="AA355" s="89" t="s">
        <v>523</v>
      </c>
      <c r="AB355" s="119"/>
    </row>
    <row r="356" spans="1:28" s="120" customFormat="1" ht="33" hidden="1" customHeight="1" x14ac:dyDescent="0.25">
      <c r="A356" s="475"/>
      <c r="B356" s="474"/>
      <c r="C356" s="474"/>
      <c r="D356" s="474"/>
      <c r="E356" s="474"/>
      <c r="F356" s="474"/>
      <c r="G356" s="125" t="s">
        <v>577</v>
      </c>
      <c r="H356" s="114">
        <v>18</v>
      </c>
      <c r="I356" s="474"/>
      <c r="J356" s="474"/>
      <c r="K356" s="474"/>
      <c r="L356" s="114"/>
      <c r="M356" s="114"/>
      <c r="N356" s="474"/>
      <c r="O356" s="115"/>
      <c r="P356" s="115"/>
      <c r="Q356" s="115"/>
      <c r="R356" s="116">
        <f t="shared" si="28"/>
        <v>0</v>
      </c>
      <c r="S356" s="117">
        <v>0.3528</v>
      </c>
      <c r="T356" s="117">
        <f t="shared" si="27"/>
        <v>0.3528</v>
      </c>
      <c r="U356" s="118"/>
      <c r="V356" s="118"/>
      <c r="W356" s="118"/>
      <c r="X356" s="118"/>
      <c r="Y356" s="118"/>
      <c r="Z356" s="246" t="s">
        <v>138</v>
      </c>
      <c r="AA356" s="89"/>
      <c r="AB356" s="119"/>
    </row>
    <row r="357" spans="1:28" s="120" customFormat="1" ht="33" hidden="1" customHeight="1" x14ac:dyDescent="0.25">
      <c r="A357" s="475"/>
      <c r="B357" s="474"/>
      <c r="C357" s="474"/>
      <c r="D357" s="474"/>
      <c r="E357" s="474"/>
      <c r="F357" s="474"/>
      <c r="G357" s="125" t="s">
        <v>592</v>
      </c>
      <c r="H357" s="114">
        <v>5</v>
      </c>
      <c r="I357" s="474"/>
      <c r="J357" s="474"/>
      <c r="K357" s="474"/>
      <c r="L357" s="114"/>
      <c r="M357" s="114"/>
      <c r="N357" s="474"/>
      <c r="O357" s="115"/>
      <c r="P357" s="115">
        <f>0.0025/2</f>
        <v>1.25E-3</v>
      </c>
      <c r="Q357" s="115">
        <f>0.0025/2</f>
        <v>1.25E-3</v>
      </c>
      <c r="R357" s="117">
        <f t="shared" si="28"/>
        <v>2.5000000000000001E-3</v>
      </c>
      <c r="S357" s="116">
        <v>0</v>
      </c>
      <c r="T357" s="117">
        <f t="shared" ref="T357" si="29">SUM(R357,S357)</f>
        <v>2.5000000000000001E-3</v>
      </c>
      <c r="U357" s="118"/>
      <c r="V357" s="118"/>
      <c r="W357" s="118"/>
      <c r="X357" s="118"/>
      <c r="Y357" s="118"/>
      <c r="Z357" s="246" t="s">
        <v>78</v>
      </c>
      <c r="AA357" s="89" t="s">
        <v>582</v>
      </c>
      <c r="AB357" s="119"/>
    </row>
    <row r="358" spans="1:28" s="124" customFormat="1" ht="31.5" hidden="1" customHeight="1" x14ac:dyDescent="0.25">
      <c r="A358" s="477" t="s">
        <v>593</v>
      </c>
      <c r="B358" s="478"/>
      <c r="C358" s="478"/>
      <c r="D358" s="478"/>
      <c r="E358" s="478"/>
      <c r="F358" s="478"/>
      <c r="G358" s="478"/>
      <c r="H358" s="478"/>
      <c r="I358" s="478"/>
      <c r="J358" s="478"/>
      <c r="K358" s="478"/>
      <c r="L358" s="478"/>
      <c r="M358" s="478"/>
      <c r="N358" s="478"/>
      <c r="O358" s="121">
        <f>SUM(O293:O357)</f>
        <v>0</v>
      </c>
      <c r="P358" s="122">
        <f t="shared" ref="P358:Q358" si="30">SUM(P293:P357)</f>
        <v>0.25799999999999995</v>
      </c>
      <c r="Q358" s="122">
        <f t="shared" si="30"/>
        <v>0.25799999999999995</v>
      </c>
      <c r="R358" s="122">
        <f t="shared" si="28"/>
        <v>0.5159999999999999</v>
      </c>
      <c r="S358" s="122">
        <f>SUM(S293:S357)</f>
        <v>11.433399999999997</v>
      </c>
      <c r="T358" s="122">
        <f>SUM(T293:T357)</f>
        <v>11.949399999999997</v>
      </c>
      <c r="U358" s="123"/>
      <c r="V358" s="123"/>
      <c r="W358" s="123"/>
      <c r="X358" s="123"/>
      <c r="Y358" s="123"/>
      <c r="Z358" s="479"/>
      <c r="AA358" s="480"/>
    </row>
    <row r="359" spans="1:28" s="120" customFormat="1" ht="33" hidden="1" customHeight="1" x14ac:dyDescent="0.25">
      <c r="A359" s="475">
        <v>3</v>
      </c>
      <c r="B359" s="474" t="s">
        <v>513</v>
      </c>
      <c r="C359" s="474" t="s">
        <v>514</v>
      </c>
      <c r="D359" s="474" t="s">
        <v>594</v>
      </c>
      <c r="E359" s="474">
        <v>35</v>
      </c>
      <c r="F359" s="474" t="s">
        <v>595</v>
      </c>
      <c r="G359" s="126" t="s">
        <v>519</v>
      </c>
      <c r="H359" s="114">
        <v>20</v>
      </c>
      <c r="I359" s="474" t="s">
        <v>514</v>
      </c>
      <c r="J359" s="474" t="s">
        <v>239</v>
      </c>
      <c r="K359" s="474" t="s">
        <v>596</v>
      </c>
      <c r="L359" s="114"/>
      <c r="M359" s="114"/>
      <c r="N359" s="474">
        <v>100</v>
      </c>
      <c r="O359" s="115"/>
      <c r="P359" s="115"/>
      <c r="Q359" s="115"/>
      <c r="R359" s="116">
        <f t="shared" si="28"/>
        <v>0</v>
      </c>
      <c r="S359" s="117">
        <v>0.06</v>
      </c>
      <c r="T359" s="117">
        <f t="shared" ref="T359:T422" si="31">SUM(R359,S359)</f>
        <v>0.06</v>
      </c>
      <c r="U359" s="118"/>
      <c r="V359" s="118"/>
      <c r="W359" s="118"/>
      <c r="X359" s="118"/>
      <c r="Y359" s="118"/>
      <c r="Z359" s="114" t="s">
        <v>138</v>
      </c>
      <c r="AA359" s="89"/>
      <c r="AB359" s="119"/>
    </row>
    <row r="360" spans="1:28" s="120" customFormat="1" ht="33" hidden="1" customHeight="1" x14ac:dyDescent="0.25">
      <c r="A360" s="475"/>
      <c r="B360" s="474"/>
      <c r="C360" s="474"/>
      <c r="D360" s="474"/>
      <c r="E360" s="474"/>
      <c r="F360" s="474"/>
      <c r="G360" s="126" t="s">
        <v>520</v>
      </c>
      <c r="H360" s="114">
        <v>10</v>
      </c>
      <c r="I360" s="474"/>
      <c r="J360" s="474"/>
      <c r="K360" s="474"/>
      <c r="L360" s="114"/>
      <c r="M360" s="114"/>
      <c r="N360" s="474"/>
      <c r="O360" s="115"/>
      <c r="P360" s="115"/>
      <c r="Q360" s="115"/>
      <c r="R360" s="116">
        <f t="shared" si="28"/>
        <v>0</v>
      </c>
      <c r="S360" s="117">
        <v>0.14000000000000001</v>
      </c>
      <c r="T360" s="117">
        <f t="shared" si="31"/>
        <v>0.14000000000000001</v>
      </c>
      <c r="U360" s="118"/>
      <c r="V360" s="118"/>
      <c r="W360" s="118"/>
      <c r="X360" s="118"/>
      <c r="Y360" s="118"/>
      <c r="Z360" s="114" t="s">
        <v>138</v>
      </c>
      <c r="AA360" s="89"/>
      <c r="AB360" s="119"/>
    </row>
    <row r="361" spans="1:28" s="120" customFormat="1" ht="33" hidden="1" customHeight="1" x14ac:dyDescent="0.25">
      <c r="A361" s="475"/>
      <c r="B361" s="474"/>
      <c r="C361" s="474"/>
      <c r="D361" s="474"/>
      <c r="E361" s="474"/>
      <c r="F361" s="474"/>
      <c r="G361" s="126" t="s">
        <v>525</v>
      </c>
      <c r="H361" s="114">
        <v>15</v>
      </c>
      <c r="I361" s="474"/>
      <c r="J361" s="474"/>
      <c r="K361" s="474"/>
      <c r="L361" s="114"/>
      <c r="M361" s="114"/>
      <c r="N361" s="474"/>
      <c r="O361" s="115"/>
      <c r="P361" s="115"/>
      <c r="Q361" s="115"/>
      <c r="R361" s="116">
        <f t="shared" si="28"/>
        <v>0</v>
      </c>
      <c r="S361" s="117">
        <v>2.2499999999999999E-2</v>
      </c>
      <c r="T361" s="117">
        <f t="shared" si="31"/>
        <v>2.2499999999999999E-2</v>
      </c>
      <c r="U361" s="118"/>
      <c r="V361" s="118"/>
      <c r="W361" s="118"/>
      <c r="X361" s="118"/>
      <c r="Y361" s="118"/>
      <c r="Z361" s="114" t="s">
        <v>138</v>
      </c>
      <c r="AA361" s="89"/>
      <c r="AB361" s="119"/>
    </row>
    <row r="362" spans="1:28" s="120" customFormat="1" ht="33" hidden="1" customHeight="1" x14ac:dyDescent="0.25">
      <c r="A362" s="475"/>
      <c r="B362" s="474"/>
      <c r="C362" s="474"/>
      <c r="D362" s="474"/>
      <c r="E362" s="474"/>
      <c r="F362" s="474"/>
      <c r="G362" s="126" t="s">
        <v>535</v>
      </c>
      <c r="H362" s="114">
        <v>20</v>
      </c>
      <c r="I362" s="474"/>
      <c r="J362" s="474"/>
      <c r="K362" s="474"/>
      <c r="L362" s="114"/>
      <c r="M362" s="114"/>
      <c r="N362" s="474"/>
      <c r="O362" s="115"/>
      <c r="P362" s="115"/>
      <c r="Q362" s="115"/>
      <c r="R362" s="116">
        <f t="shared" si="28"/>
        <v>0</v>
      </c>
      <c r="S362" s="117">
        <v>0.114</v>
      </c>
      <c r="T362" s="117">
        <f t="shared" si="31"/>
        <v>0.114</v>
      </c>
      <c r="U362" s="118"/>
      <c r="V362" s="118"/>
      <c r="W362" s="118"/>
      <c r="X362" s="118"/>
      <c r="Y362" s="118"/>
      <c r="Z362" s="114" t="s">
        <v>138</v>
      </c>
      <c r="AA362" s="89"/>
      <c r="AB362" s="119"/>
    </row>
    <row r="363" spans="1:28" s="120" customFormat="1" ht="33" hidden="1" customHeight="1" x14ac:dyDescent="0.25">
      <c r="A363" s="475"/>
      <c r="B363" s="474"/>
      <c r="C363" s="474"/>
      <c r="D363" s="474"/>
      <c r="E363" s="474"/>
      <c r="F363" s="474"/>
      <c r="G363" s="126" t="s">
        <v>536</v>
      </c>
      <c r="H363" s="114">
        <v>15</v>
      </c>
      <c r="I363" s="474"/>
      <c r="J363" s="474"/>
      <c r="K363" s="474"/>
      <c r="L363" s="114"/>
      <c r="M363" s="114"/>
      <c r="N363" s="474"/>
      <c r="O363" s="115"/>
      <c r="P363" s="115"/>
      <c r="Q363" s="115"/>
      <c r="R363" s="116">
        <f t="shared" ref="R363:R426" si="32">SUM(O363:Q363)</f>
        <v>0</v>
      </c>
      <c r="S363" s="117">
        <v>0.12</v>
      </c>
      <c r="T363" s="117">
        <f t="shared" si="31"/>
        <v>0.12</v>
      </c>
      <c r="U363" s="118"/>
      <c r="V363" s="118"/>
      <c r="W363" s="118"/>
      <c r="X363" s="118"/>
      <c r="Y363" s="118"/>
      <c r="Z363" s="114" t="s">
        <v>138</v>
      </c>
      <c r="AA363" s="89"/>
      <c r="AB363" s="119"/>
    </row>
    <row r="364" spans="1:28" s="120" customFormat="1" ht="33" hidden="1" customHeight="1" x14ac:dyDescent="0.25">
      <c r="A364" s="475"/>
      <c r="B364" s="474"/>
      <c r="C364" s="474"/>
      <c r="D364" s="474"/>
      <c r="E364" s="474"/>
      <c r="F364" s="474"/>
      <c r="G364" s="126" t="s">
        <v>538</v>
      </c>
      <c r="H364" s="114">
        <v>30</v>
      </c>
      <c r="I364" s="474"/>
      <c r="J364" s="474"/>
      <c r="K364" s="474"/>
      <c r="L364" s="114"/>
      <c r="M364" s="114"/>
      <c r="N364" s="474"/>
      <c r="O364" s="115"/>
      <c r="P364" s="115"/>
      <c r="Q364" s="115"/>
      <c r="R364" s="116">
        <f t="shared" si="32"/>
        <v>0</v>
      </c>
      <c r="S364" s="117">
        <v>0.06</v>
      </c>
      <c r="T364" s="117">
        <f t="shared" si="31"/>
        <v>0.06</v>
      </c>
      <c r="U364" s="118"/>
      <c r="V364" s="118"/>
      <c r="W364" s="118"/>
      <c r="X364" s="118"/>
      <c r="Y364" s="118"/>
      <c r="Z364" s="114" t="s">
        <v>138</v>
      </c>
      <c r="AA364" s="89"/>
      <c r="AB364" s="119"/>
    </row>
    <row r="365" spans="1:28" s="120" customFormat="1" ht="33" hidden="1" customHeight="1" x14ac:dyDescent="0.25">
      <c r="A365" s="475"/>
      <c r="B365" s="474"/>
      <c r="C365" s="474"/>
      <c r="D365" s="474"/>
      <c r="E365" s="474"/>
      <c r="F365" s="474"/>
      <c r="G365" s="126" t="s">
        <v>597</v>
      </c>
      <c r="H365" s="114">
        <v>30</v>
      </c>
      <c r="I365" s="474"/>
      <c r="J365" s="474"/>
      <c r="K365" s="474"/>
      <c r="L365" s="114"/>
      <c r="M365" s="114"/>
      <c r="N365" s="474"/>
      <c r="O365" s="115"/>
      <c r="P365" s="115"/>
      <c r="Q365" s="115"/>
      <c r="R365" s="116">
        <f t="shared" si="32"/>
        <v>0</v>
      </c>
      <c r="S365" s="117">
        <v>0.26700000000000002</v>
      </c>
      <c r="T365" s="117">
        <f t="shared" si="31"/>
        <v>0.26700000000000002</v>
      </c>
      <c r="U365" s="118"/>
      <c r="V365" s="118"/>
      <c r="W365" s="118"/>
      <c r="X365" s="118"/>
      <c r="Y365" s="118"/>
      <c r="Z365" s="114" t="s">
        <v>138</v>
      </c>
      <c r="AA365" s="89"/>
      <c r="AB365" s="119"/>
    </row>
    <row r="366" spans="1:28" s="120" customFormat="1" ht="33" hidden="1" customHeight="1" x14ac:dyDescent="0.25">
      <c r="A366" s="475"/>
      <c r="B366" s="474"/>
      <c r="C366" s="474"/>
      <c r="D366" s="474"/>
      <c r="E366" s="474"/>
      <c r="F366" s="474"/>
      <c r="G366" s="126" t="s">
        <v>555</v>
      </c>
      <c r="H366" s="114">
        <v>10</v>
      </c>
      <c r="I366" s="474"/>
      <c r="J366" s="474"/>
      <c r="K366" s="474"/>
      <c r="L366" s="114"/>
      <c r="M366" s="114"/>
      <c r="N366" s="474"/>
      <c r="O366" s="115"/>
      <c r="P366" s="115"/>
      <c r="Q366" s="115"/>
      <c r="R366" s="116">
        <f t="shared" si="32"/>
        <v>0</v>
      </c>
      <c r="S366" s="117">
        <v>0.128</v>
      </c>
      <c r="T366" s="117">
        <f t="shared" si="31"/>
        <v>0.128</v>
      </c>
      <c r="U366" s="118"/>
      <c r="V366" s="118"/>
      <c r="W366" s="118"/>
      <c r="X366" s="118"/>
      <c r="Y366" s="118"/>
      <c r="Z366" s="114" t="s">
        <v>138</v>
      </c>
      <c r="AA366" s="89"/>
      <c r="AB366" s="119"/>
    </row>
    <row r="367" spans="1:28" s="120" customFormat="1" ht="33" hidden="1" customHeight="1" x14ac:dyDescent="0.25">
      <c r="A367" s="475"/>
      <c r="B367" s="474"/>
      <c r="C367" s="474"/>
      <c r="D367" s="474"/>
      <c r="E367" s="474"/>
      <c r="F367" s="474"/>
      <c r="G367" s="126" t="s">
        <v>556</v>
      </c>
      <c r="H367" s="114">
        <v>10</v>
      </c>
      <c r="I367" s="474"/>
      <c r="J367" s="474"/>
      <c r="K367" s="474"/>
      <c r="L367" s="114"/>
      <c r="M367" s="114"/>
      <c r="N367" s="474"/>
      <c r="O367" s="115"/>
      <c r="P367" s="115"/>
      <c r="Q367" s="115"/>
      <c r="R367" s="116">
        <f t="shared" si="32"/>
        <v>0</v>
      </c>
      <c r="S367" s="117">
        <v>0.20399999999999999</v>
      </c>
      <c r="T367" s="117">
        <f t="shared" si="31"/>
        <v>0.20399999999999999</v>
      </c>
      <c r="U367" s="118"/>
      <c r="V367" s="118"/>
      <c r="W367" s="118"/>
      <c r="X367" s="118"/>
      <c r="Y367" s="118"/>
      <c r="Z367" s="114" t="s">
        <v>138</v>
      </c>
      <c r="AA367" s="89"/>
      <c r="AB367" s="119"/>
    </row>
    <row r="368" spans="1:28" s="120" customFormat="1" ht="33" hidden="1" customHeight="1" x14ac:dyDescent="0.25">
      <c r="A368" s="475"/>
      <c r="B368" s="474"/>
      <c r="C368" s="474"/>
      <c r="D368" s="474"/>
      <c r="E368" s="474"/>
      <c r="F368" s="474"/>
      <c r="G368" s="126" t="s">
        <v>557</v>
      </c>
      <c r="H368" s="114">
        <v>10</v>
      </c>
      <c r="I368" s="474"/>
      <c r="J368" s="474"/>
      <c r="K368" s="474"/>
      <c r="L368" s="114"/>
      <c r="M368" s="114"/>
      <c r="N368" s="474"/>
      <c r="O368" s="115"/>
      <c r="P368" s="115"/>
      <c r="Q368" s="115"/>
      <c r="R368" s="116">
        <f t="shared" si="32"/>
        <v>0</v>
      </c>
      <c r="S368" s="117">
        <v>7.5999999999999998E-2</v>
      </c>
      <c r="T368" s="117">
        <f t="shared" si="31"/>
        <v>7.5999999999999998E-2</v>
      </c>
      <c r="U368" s="118"/>
      <c r="V368" s="118"/>
      <c r="W368" s="118"/>
      <c r="X368" s="118"/>
      <c r="Y368" s="118"/>
      <c r="Z368" s="114" t="s">
        <v>138</v>
      </c>
      <c r="AA368" s="89"/>
      <c r="AB368" s="119"/>
    </row>
    <row r="369" spans="1:28" s="120" customFormat="1" ht="33" hidden="1" customHeight="1" x14ac:dyDescent="0.25">
      <c r="A369" s="475"/>
      <c r="B369" s="474"/>
      <c r="C369" s="474"/>
      <c r="D369" s="474"/>
      <c r="E369" s="474"/>
      <c r="F369" s="474"/>
      <c r="G369" s="126" t="s">
        <v>449</v>
      </c>
      <c r="H369" s="114">
        <v>18</v>
      </c>
      <c r="I369" s="474"/>
      <c r="J369" s="474"/>
      <c r="K369" s="474"/>
      <c r="L369" s="114"/>
      <c r="M369" s="114"/>
      <c r="N369" s="474"/>
      <c r="O369" s="115"/>
      <c r="P369" s="115"/>
      <c r="Q369" s="115"/>
      <c r="R369" s="116">
        <f t="shared" si="32"/>
        <v>0</v>
      </c>
      <c r="S369" s="117">
        <v>0.26100000000000001</v>
      </c>
      <c r="T369" s="117">
        <f t="shared" si="31"/>
        <v>0.26100000000000001</v>
      </c>
      <c r="U369" s="118"/>
      <c r="V369" s="118"/>
      <c r="W369" s="118"/>
      <c r="X369" s="118"/>
      <c r="Y369" s="118"/>
      <c r="Z369" s="114" t="s">
        <v>138</v>
      </c>
      <c r="AA369" s="89"/>
      <c r="AB369" s="119"/>
    </row>
    <row r="370" spans="1:28" s="120" customFormat="1" ht="33" hidden="1" customHeight="1" x14ac:dyDescent="0.25">
      <c r="A370" s="475"/>
      <c r="B370" s="474"/>
      <c r="C370" s="474"/>
      <c r="D370" s="474"/>
      <c r="E370" s="474"/>
      <c r="F370" s="474"/>
      <c r="G370" s="126" t="s">
        <v>560</v>
      </c>
      <c r="H370" s="114">
        <v>18</v>
      </c>
      <c r="I370" s="474"/>
      <c r="J370" s="474"/>
      <c r="K370" s="474"/>
      <c r="L370" s="114"/>
      <c r="M370" s="114"/>
      <c r="N370" s="474"/>
      <c r="O370" s="115"/>
      <c r="P370" s="115"/>
      <c r="Q370" s="115"/>
      <c r="R370" s="116">
        <f t="shared" si="32"/>
        <v>0</v>
      </c>
      <c r="S370" s="117">
        <v>0.26640000000000003</v>
      </c>
      <c r="T370" s="117">
        <f t="shared" si="31"/>
        <v>0.26640000000000003</v>
      </c>
      <c r="U370" s="118"/>
      <c r="V370" s="118"/>
      <c r="W370" s="118"/>
      <c r="X370" s="118"/>
      <c r="Y370" s="118"/>
      <c r="Z370" s="114" t="s">
        <v>138</v>
      </c>
      <c r="AA370" s="89"/>
      <c r="AB370" s="119"/>
    </row>
    <row r="371" spans="1:28" s="120" customFormat="1" ht="33" hidden="1" customHeight="1" x14ac:dyDescent="0.25">
      <c r="A371" s="475"/>
      <c r="B371" s="474"/>
      <c r="C371" s="474"/>
      <c r="D371" s="474"/>
      <c r="E371" s="474"/>
      <c r="F371" s="474"/>
      <c r="G371" s="126" t="s">
        <v>561</v>
      </c>
      <c r="H371" s="114">
        <v>18</v>
      </c>
      <c r="I371" s="474"/>
      <c r="J371" s="474"/>
      <c r="K371" s="474"/>
      <c r="L371" s="114"/>
      <c r="M371" s="114"/>
      <c r="N371" s="474"/>
      <c r="O371" s="115"/>
      <c r="P371" s="115"/>
      <c r="Q371" s="115"/>
      <c r="R371" s="116">
        <f t="shared" si="32"/>
        <v>0</v>
      </c>
      <c r="S371" s="117">
        <v>0.2772</v>
      </c>
      <c r="T371" s="117">
        <f t="shared" si="31"/>
        <v>0.2772</v>
      </c>
      <c r="U371" s="118"/>
      <c r="V371" s="118"/>
      <c r="W371" s="118"/>
      <c r="X371" s="118"/>
      <c r="Y371" s="118"/>
      <c r="Z371" s="114" t="s">
        <v>138</v>
      </c>
      <c r="AA371" s="89"/>
      <c r="AB371" s="119"/>
    </row>
    <row r="372" spans="1:28" s="120" customFormat="1" ht="33" hidden="1" customHeight="1" x14ac:dyDescent="0.25">
      <c r="A372" s="475"/>
      <c r="B372" s="474"/>
      <c r="C372" s="474"/>
      <c r="D372" s="474"/>
      <c r="E372" s="474"/>
      <c r="F372" s="474"/>
      <c r="G372" s="126" t="s">
        <v>598</v>
      </c>
      <c r="H372" s="114">
        <v>25</v>
      </c>
      <c r="I372" s="474"/>
      <c r="J372" s="474"/>
      <c r="K372" s="474"/>
      <c r="L372" s="114"/>
      <c r="M372" s="114"/>
      <c r="N372" s="474"/>
      <c r="O372" s="115"/>
      <c r="P372" s="115"/>
      <c r="Q372" s="115"/>
      <c r="R372" s="116">
        <f t="shared" si="32"/>
        <v>0</v>
      </c>
      <c r="S372" s="117">
        <v>0.15</v>
      </c>
      <c r="T372" s="117">
        <f t="shared" si="31"/>
        <v>0.15</v>
      </c>
      <c r="U372" s="118"/>
      <c r="V372" s="118"/>
      <c r="W372" s="118"/>
      <c r="X372" s="118"/>
      <c r="Y372" s="118"/>
      <c r="Z372" s="114" t="s">
        <v>138</v>
      </c>
      <c r="AA372" s="89"/>
      <c r="AB372" s="119"/>
    </row>
    <row r="373" spans="1:28" s="120" customFormat="1" ht="33" hidden="1" customHeight="1" x14ac:dyDescent="0.25">
      <c r="A373" s="475"/>
      <c r="B373" s="474"/>
      <c r="C373" s="474"/>
      <c r="D373" s="474"/>
      <c r="E373" s="474"/>
      <c r="F373" s="474"/>
      <c r="G373" s="126" t="s">
        <v>563</v>
      </c>
      <c r="H373" s="114">
        <v>18</v>
      </c>
      <c r="I373" s="474"/>
      <c r="J373" s="474"/>
      <c r="K373" s="474"/>
      <c r="L373" s="114"/>
      <c r="M373" s="114"/>
      <c r="N373" s="474"/>
      <c r="O373" s="115"/>
      <c r="P373" s="115"/>
      <c r="Q373" s="115"/>
      <c r="R373" s="116">
        <f t="shared" si="32"/>
        <v>0</v>
      </c>
      <c r="S373" s="117">
        <v>0.13320000000000001</v>
      </c>
      <c r="T373" s="117">
        <f t="shared" si="31"/>
        <v>0.13320000000000001</v>
      </c>
      <c r="U373" s="118"/>
      <c r="V373" s="118"/>
      <c r="W373" s="118"/>
      <c r="X373" s="118"/>
      <c r="Y373" s="118"/>
      <c r="Z373" s="114" t="s">
        <v>138</v>
      </c>
      <c r="AA373" s="89"/>
      <c r="AB373" s="119"/>
    </row>
    <row r="374" spans="1:28" s="120" customFormat="1" ht="33" hidden="1" customHeight="1" x14ac:dyDescent="0.25">
      <c r="A374" s="475"/>
      <c r="B374" s="474"/>
      <c r="C374" s="474"/>
      <c r="D374" s="474"/>
      <c r="E374" s="474"/>
      <c r="F374" s="474"/>
      <c r="G374" s="126" t="s">
        <v>564</v>
      </c>
      <c r="H374" s="114">
        <v>18</v>
      </c>
      <c r="I374" s="474"/>
      <c r="J374" s="474"/>
      <c r="K374" s="474"/>
      <c r="L374" s="114"/>
      <c r="M374" s="114"/>
      <c r="N374" s="474"/>
      <c r="O374" s="115"/>
      <c r="P374" s="115"/>
      <c r="Q374" s="115"/>
      <c r="R374" s="116">
        <f t="shared" si="32"/>
        <v>0</v>
      </c>
      <c r="S374" s="117">
        <v>0.27179999999999999</v>
      </c>
      <c r="T374" s="117">
        <f t="shared" si="31"/>
        <v>0.27179999999999999</v>
      </c>
      <c r="U374" s="118"/>
      <c r="V374" s="118"/>
      <c r="W374" s="118"/>
      <c r="X374" s="118"/>
      <c r="Y374" s="118"/>
      <c r="Z374" s="114" t="s">
        <v>138</v>
      </c>
      <c r="AA374" s="89"/>
      <c r="AB374" s="119"/>
    </row>
    <row r="375" spans="1:28" s="120" customFormat="1" ht="33" hidden="1" customHeight="1" x14ac:dyDescent="0.25">
      <c r="A375" s="475"/>
      <c r="B375" s="474"/>
      <c r="C375" s="474"/>
      <c r="D375" s="474"/>
      <c r="E375" s="474"/>
      <c r="F375" s="474"/>
      <c r="G375" s="126" t="s">
        <v>565</v>
      </c>
      <c r="H375" s="114">
        <v>18</v>
      </c>
      <c r="I375" s="474"/>
      <c r="J375" s="474"/>
      <c r="K375" s="474"/>
      <c r="L375" s="114"/>
      <c r="M375" s="114"/>
      <c r="N375" s="474"/>
      <c r="O375" s="115"/>
      <c r="P375" s="115"/>
      <c r="Q375" s="115"/>
      <c r="R375" s="116">
        <f t="shared" si="32"/>
        <v>0</v>
      </c>
      <c r="S375" s="117">
        <v>0.27179999999999999</v>
      </c>
      <c r="T375" s="117">
        <f t="shared" si="31"/>
        <v>0.27179999999999999</v>
      </c>
      <c r="U375" s="118"/>
      <c r="V375" s="118"/>
      <c r="W375" s="118"/>
      <c r="X375" s="118"/>
      <c r="Y375" s="118"/>
      <c r="Z375" s="114" t="s">
        <v>138</v>
      </c>
      <c r="AA375" s="89"/>
      <c r="AB375" s="119"/>
    </row>
    <row r="376" spans="1:28" s="120" customFormat="1" ht="33" hidden="1" customHeight="1" x14ac:dyDescent="0.25">
      <c r="A376" s="475"/>
      <c r="B376" s="474"/>
      <c r="C376" s="474"/>
      <c r="D376" s="474"/>
      <c r="E376" s="474"/>
      <c r="F376" s="474"/>
      <c r="G376" s="126" t="s">
        <v>566</v>
      </c>
      <c r="H376" s="114">
        <v>18</v>
      </c>
      <c r="I376" s="474"/>
      <c r="J376" s="474"/>
      <c r="K376" s="474"/>
      <c r="L376" s="114"/>
      <c r="M376" s="114"/>
      <c r="N376" s="474"/>
      <c r="O376" s="115"/>
      <c r="P376" s="115"/>
      <c r="Q376" s="115"/>
      <c r="R376" s="116">
        <f t="shared" si="32"/>
        <v>0</v>
      </c>
      <c r="S376" s="117">
        <v>0.153</v>
      </c>
      <c r="T376" s="117">
        <f t="shared" si="31"/>
        <v>0.153</v>
      </c>
      <c r="U376" s="118"/>
      <c r="V376" s="118"/>
      <c r="W376" s="118"/>
      <c r="X376" s="118"/>
      <c r="Y376" s="118"/>
      <c r="Z376" s="114" t="s">
        <v>138</v>
      </c>
      <c r="AA376" s="89"/>
      <c r="AB376" s="119"/>
    </row>
    <row r="377" spans="1:28" s="120" customFormat="1" ht="33" hidden="1" customHeight="1" x14ac:dyDescent="0.25">
      <c r="A377" s="475"/>
      <c r="B377" s="474"/>
      <c r="C377" s="474"/>
      <c r="D377" s="474"/>
      <c r="E377" s="474"/>
      <c r="F377" s="474"/>
      <c r="G377" s="126" t="s">
        <v>568</v>
      </c>
      <c r="H377" s="114">
        <v>18</v>
      </c>
      <c r="I377" s="474"/>
      <c r="J377" s="474"/>
      <c r="K377" s="474"/>
      <c r="L377" s="114"/>
      <c r="M377" s="114"/>
      <c r="N377" s="474"/>
      <c r="O377" s="115"/>
      <c r="P377" s="115"/>
      <c r="Q377" s="115"/>
      <c r="R377" s="116">
        <f t="shared" si="32"/>
        <v>0</v>
      </c>
      <c r="S377" s="117">
        <v>0.30420000000000003</v>
      </c>
      <c r="T377" s="117">
        <f t="shared" si="31"/>
        <v>0.30420000000000003</v>
      </c>
      <c r="U377" s="118"/>
      <c r="V377" s="118"/>
      <c r="W377" s="118"/>
      <c r="X377" s="118"/>
      <c r="Y377" s="118"/>
      <c r="Z377" s="114" t="s">
        <v>138</v>
      </c>
      <c r="AA377" s="89"/>
      <c r="AB377" s="119"/>
    </row>
    <row r="378" spans="1:28" s="120" customFormat="1" ht="33" hidden="1" customHeight="1" x14ac:dyDescent="0.25">
      <c r="A378" s="475"/>
      <c r="B378" s="474"/>
      <c r="C378" s="474"/>
      <c r="D378" s="474"/>
      <c r="E378" s="474"/>
      <c r="F378" s="474"/>
      <c r="G378" s="126" t="s">
        <v>569</v>
      </c>
      <c r="H378" s="114">
        <v>18</v>
      </c>
      <c r="I378" s="474"/>
      <c r="J378" s="474"/>
      <c r="K378" s="474"/>
      <c r="L378" s="114"/>
      <c r="M378" s="114"/>
      <c r="N378" s="474"/>
      <c r="O378" s="115"/>
      <c r="P378" s="115"/>
      <c r="Q378" s="115"/>
      <c r="R378" s="116">
        <f t="shared" si="32"/>
        <v>0</v>
      </c>
      <c r="S378" s="117">
        <v>0.30420000000000003</v>
      </c>
      <c r="T378" s="117">
        <f t="shared" si="31"/>
        <v>0.30420000000000003</v>
      </c>
      <c r="U378" s="118"/>
      <c r="V378" s="118"/>
      <c r="W378" s="118"/>
      <c r="X378" s="118"/>
      <c r="Y378" s="118"/>
      <c r="Z378" s="114" t="s">
        <v>138</v>
      </c>
      <c r="AA378" s="89"/>
      <c r="AB378" s="119"/>
    </row>
    <row r="379" spans="1:28" s="120" customFormat="1" ht="33" hidden="1" customHeight="1" x14ac:dyDescent="0.25">
      <c r="A379" s="475"/>
      <c r="B379" s="474"/>
      <c r="C379" s="474"/>
      <c r="D379" s="474"/>
      <c r="E379" s="474"/>
      <c r="F379" s="474"/>
      <c r="G379" s="126" t="s">
        <v>599</v>
      </c>
      <c r="H379" s="114">
        <v>18</v>
      </c>
      <c r="I379" s="474"/>
      <c r="J379" s="474"/>
      <c r="K379" s="474"/>
      <c r="L379" s="114"/>
      <c r="M379" s="114"/>
      <c r="N379" s="474"/>
      <c r="O379" s="115"/>
      <c r="P379" s="115"/>
      <c r="Q379" s="115"/>
      <c r="R379" s="116">
        <f t="shared" si="32"/>
        <v>0</v>
      </c>
      <c r="S379" s="117">
        <v>0.29880000000000001</v>
      </c>
      <c r="T379" s="117">
        <f t="shared" si="31"/>
        <v>0.29880000000000001</v>
      </c>
      <c r="U379" s="118"/>
      <c r="V379" s="118"/>
      <c r="W379" s="118"/>
      <c r="X379" s="118"/>
      <c r="Y379" s="118"/>
      <c r="Z379" s="114" t="s">
        <v>138</v>
      </c>
      <c r="AA379" s="89"/>
      <c r="AB379" s="119"/>
    </row>
    <row r="380" spans="1:28" s="120" customFormat="1" ht="33" hidden="1" customHeight="1" x14ac:dyDescent="0.25">
      <c r="A380" s="475"/>
      <c r="B380" s="474"/>
      <c r="C380" s="474"/>
      <c r="D380" s="474"/>
      <c r="E380" s="474"/>
      <c r="F380" s="474"/>
      <c r="G380" s="126" t="s">
        <v>571</v>
      </c>
      <c r="H380" s="114">
        <v>20</v>
      </c>
      <c r="I380" s="474"/>
      <c r="J380" s="474"/>
      <c r="K380" s="474"/>
      <c r="L380" s="114"/>
      <c r="M380" s="114"/>
      <c r="N380" s="474"/>
      <c r="O380" s="115"/>
      <c r="P380" s="115"/>
      <c r="Q380" s="115"/>
      <c r="R380" s="116">
        <f t="shared" si="32"/>
        <v>0</v>
      </c>
      <c r="S380" s="117">
        <v>0.12</v>
      </c>
      <c r="T380" s="117">
        <f t="shared" si="31"/>
        <v>0.12</v>
      </c>
      <c r="U380" s="118"/>
      <c r="V380" s="118"/>
      <c r="W380" s="118"/>
      <c r="X380" s="118"/>
      <c r="Y380" s="118"/>
      <c r="Z380" s="114" t="s">
        <v>138</v>
      </c>
      <c r="AA380" s="89"/>
      <c r="AB380" s="119"/>
    </row>
    <row r="381" spans="1:28" s="120" customFormat="1" ht="33" hidden="1" customHeight="1" x14ac:dyDescent="0.25">
      <c r="A381" s="475"/>
      <c r="B381" s="474"/>
      <c r="C381" s="474"/>
      <c r="D381" s="474"/>
      <c r="E381" s="474"/>
      <c r="F381" s="474"/>
      <c r="G381" s="126" t="s">
        <v>573</v>
      </c>
      <c r="H381" s="114">
        <v>15</v>
      </c>
      <c r="I381" s="474"/>
      <c r="J381" s="474"/>
      <c r="K381" s="474"/>
      <c r="L381" s="114"/>
      <c r="M381" s="114"/>
      <c r="N381" s="474"/>
      <c r="O381" s="115"/>
      <c r="P381" s="115"/>
      <c r="Q381" s="115"/>
      <c r="R381" s="116">
        <f t="shared" si="32"/>
        <v>0</v>
      </c>
      <c r="S381" s="117">
        <v>0.09</v>
      </c>
      <c r="T381" s="117">
        <f t="shared" si="31"/>
        <v>0.09</v>
      </c>
      <c r="U381" s="118"/>
      <c r="V381" s="118"/>
      <c r="W381" s="118"/>
      <c r="X381" s="118"/>
      <c r="Y381" s="118"/>
      <c r="Z381" s="114" t="s">
        <v>138</v>
      </c>
      <c r="AA381" s="89"/>
      <c r="AB381" s="119"/>
    </row>
    <row r="382" spans="1:28" s="120" customFormat="1" ht="33" hidden="1" customHeight="1" x14ac:dyDescent="0.25">
      <c r="A382" s="475"/>
      <c r="B382" s="474"/>
      <c r="C382" s="474"/>
      <c r="D382" s="474"/>
      <c r="E382" s="474"/>
      <c r="F382" s="474"/>
      <c r="G382" s="126" t="s">
        <v>600</v>
      </c>
      <c r="H382" s="114">
        <v>15</v>
      </c>
      <c r="I382" s="474"/>
      <c r="J382" s="474"/>
      <c r="K382" s="474"/>
      <c r="L382" s="114"/>
      <c r="M382" s="114"/>
      <c r="N382" s="474"/>
      <c r="O382" s="115"/>
      <c r="P382" s="115"/>
      <c r="Q382" s="115"/>
      <c r="R382" s="116">
        <f t="shared" si="32"/>
        <v>0</v>
      </c>
      <c r="S382" s="117">
        <v>0.105</v>
      </c>
      <c r="T382" s="117">
        <f t="shared" si="31"/>
        <v>0.105</v>
      </c>
      <c r="U382" s="118"/>
      <c r="V382" s="118"/>
      <c r="W382" s="118"/>
      <c r="X382" s="118"/>
      <c r="Y382" s="118"/>
      <c r="Z382" s="114" t="s">
        <v>138</v>
      </c>
      <c r="AA382" s="89"/>
      <c r="AB382" s="119"/>
    </row>
    <row r="383" spans="1:28" s="120" customFormat="1" ht="33" hidden="1" customHeight="1" x14ac:dyDescent="0.25">
      <c r="A383" s="475"/>
      <c r="B383" s="474"/>
      <c r="C383" s="474"/>
      <c r="D383" s="474"/>
      <c r="E383" s="474"/>
      <c r="F383" s="474"/>
      <c r="G383" s="126" t="s">
        <v>601</v>
      </c>
      <c r="H383" s="114">
        <v>10</v>
      </c>
      <c r="I383" s="474"/>
      <c r="J383" s="474"/>
      <c r="K383" s="474"/>
      <c r="L383" s="114"/>
      <c r="M383" s="114"/>
      <c r="N383" s="474"/>
      <c r="O383" s="115"/>
      <c r="P383" s="115"/>
      <c r="Q383" s="115"/>
      <c r="R383" s="116">
        <f t="shared" si="32"/>
        <v>0</v>
      </c>
      <c r="S383" s="117">
        <v>0.05</v>
      </c>
      <c r="T383" s="117">
        <f t="shared" si="31"/>
        <v>0.05</v>
      </c>
      <c r="U383" s="118"/>
      <c r="V383" s="118"/>
      <c r="W383" s="118"/>
      <c r="X383" s="118"/>
      <c r="Y383" s="118"/>
      <c r="Z383" s="114" t="s">
        <v>138</v>
      </c>
      <c r="AA383" s="89"/>
      <c r="AB383" s="119"/>
    </row>
    <row r="384" spans="1:28" s="120" customFormat="1" ht="33" hidden="1" customHeight="1" x14ac:dyDescent="0.25">
      <c r="A384" s="475"/>
      <c r="B384" s="474"/>
      <c r="C384" s="474"/>
      <c r="D384" s="474"/>
      <c r="E384" s="474"/>
      <c r="F384" s="474"/>
      <c r="G384" s="126" t="s">
        <v>602</v>
      </c>
      <c r="H384" s="114">
        <v>12</v>
      </c>
      <c r="I384" s="474"/>
      <c r="J384" s="474"/>
      <c r="K384" s="474"/>
      <c r="L384" s="114"/>
      <c r="M384" s="114"/>
      <c r="N384" s="474"/>
      <c r="O384" s="115"/>
      <c r="P384" s="115"/>
      <c r="Q384" s="115"/>
      <c r="R384" s="116">
        <f t="shared" si="32"/>
        <v>0</v>
      </c>
      <c r="S384" s="117">
        <v>9.6000000000000002E-2</v>
      </c>
      <c r="T384" s="117">
        <f t="shared" si="31"/>
        <v>9.6000000000000002E-2</v>
      </c>
      <c r="U384" s="118"/>
      <c r="V384" s="118"/>
      <c r="W384" s="118"/>
      <c r="X384" s="118"/>
      <c r="Y384" s="118"/>
      <c r="Z384" s="114" t="s">
        <v>138</v>
      </c>
      <c r="AA384" s="89"/>
      <c r="AB384" s="119"/>
    </row>
    <row r="385" spans="1:28" s="120" customFormat="1" ht="33" hidden="1" customHeight="1" x14ac:dyDescent="0.25">
      <c r="A385" s="475"/>
      <c r="B385" s="474"/>
      <c r="C385" s="474"/>
      <c r="D385" s="474"/>
      <c r="E385" s="474"/>
      <c r="F385" s="474"/>
      <c r="G385" s="126" t="s">
        <v>481</v>
      </c>
      <c r="H385" s="114">
        <v>10</v>
      </c>
      <c r="I385" s="474"/>
      <c r="J385" s="474"/>
      <c r="K385" s="474"/>
      <c r="L385" s="114"/>
      <c r="M385" s="114"/>
      <c r="N385" s="474"/>
      <c r="O385" s="115"/>
      <c r="P385" s="115"/>
      <c r="Q385" s="115"/>
      <c r="R385" s="116">
        <f t="shared" si="32"/>
        <v>0</v>
      </c>
      <c r="S385" s="117">
        <v>0.16500000000000001</v>
      </c>
      <c r="T385" s="117">
        <f t="shared" si="31"/>
        <v>0.16500000000000001</v>
      </c>
      <c r="U385" s="118"/>
      <c r="V385" s="118"/>
      <c r="W385" s="118"/>
      <c r="X385" s="118"/>
      <c r="Y385" s="118"/>
      <c r="Z385" s="114" t="s">
        <v>138</v>
      </c>
      <c r="AA385" s="89"/>
      <c r="AB385" s="119"/>
    </row>
    <row r="386" spans="1:28" s="120" customFormat="1" ht="33" hidden="1" customHeight="1" x14ac:dyDescent="0.25">
      <c r="A386" s="475"/>
      <c r="B386" s="474"/>
      <c r="C386" s="474"/>
      <c r="D386" s="474"/>
      <c r="E386" s="474"/>
      <c r="F386" s="474"/>
      <c r="G386" s="126" t="s">
        <v>603</v>
      </c>
      <c r="H386" s="114">
        <v>10</v>
      </c>
      <c r="I386" s="474"/>
      <c r="J386" s="474"/>
      <c r="K386" s="474"/>
      <c r="L386" s="114"/>
      <c r="M386" s="114"/>
      <c r="N386" s="474"/>
      <c r="O386" s="115"/>
      <c r="P386" s="115"/>
      <c r="Q386" s="115"/>
      <c r="R386" s="116">
        <f t="shared" si="32"/>
        <v>0</v>
      </c>
      <c r="S386" s="117">
        <v>0.15</v>
      </c>
      <c r="T386" s="117">
        <f t="shared" si="31"/>
        <v>0.15</v>
      </c>
      <c r="U386" s="118"/>
      <c r="V386" s="118"/>
      <c r="W386" s="118"/>
      <c r="X386" s="118"/>
      <c r="Y386" s="118"/>
      <c r="Z386" s="114" t="s">
        <v>138</v>
      </c>
      <c r="AA386" s="89"/>
      <c r="AB386" s="119"/>
    </row>
    <row r="387" spans="1:28" s="120" customFormat="1" ht="33" hidden="1" customHeight="1" x14ac:dyDescent="0.25">
      <c r="A387" s="475"/>
      <c r="B387" s="474"/>
      <c r="C387" s="474"/>
      <c r="D387" s="474"/>
      <c r="E387" s="474"/>
      <c r="F387" s="474"/>
      <c r="G387" s="126" t="s">
        <v>604</v>
      </c>
      <c r="H387" s="114">
        <v>10</v>
      </c>
      <c r="I387" s="474"/>
      <c r="J387" s="474"/>
      <c r="K387" s="474"/>
      <c r="L387" s="114"/>
      <c r="M387" s="114"/>
      <c r="N387" s="474"/>
      <c r="O387" s="115"/>
      <c r="P387" s="115"/>
      <c r="Q387" s="115"/>
      <c r="R387" s="116">
        <f t="shared" si="32"/>
        <v>0</v>
      </c>
      <c r="S387" s="117">
        <v>0.16</v>
      </c>
      <c r="T387" s="117">
        <f t="shared" si="31"/>
        <v>0.16</v>
      </c>
      <c r="U387" s="118"/>
      <c r="V387" s="118"/>
      <c r="W387" s="118"/>
      <c r="X387" s="118"/>
      <c r="Y387" s="118"/>
      <c r="Z387" s="114" t="s">
        <v>138</v>
      </c>
      <c r="AA387" s="89"/>
      <c r="AB387" s="119"/>
    </row>
    <row r="388" spans="1:28" s="120" customFormat="1" ht="33" hidden="1" customHeight="1" x14ac:dyDescent="0.25">
      <c r="A388" s="475"/>
      <c r="B388" s="474"/>
      <c r="C388" s="474"/>
      <c r="D388" s="474"/>
      <c r="E388" s="474"/>
      <c r="F388" s="474"/>
      <c r="G388" s="126" t="s">
        <v>605</v>
      </c>
      <c r="H388" s="114">
        <v>10</v>
      </c>
      <c r="I388" s="474"/>
      <c r="J388" s="474"/>
      <c r="K388" s="474"/>
      <c r="L388" s="114"/>
      <c r="M388" s="114"/>
      <c r="N388" s="474"/>
      <c r="O388" s="115"/>
      <c r="P388" s="115"/>
      <c r="Q388" s="115"/>
      <c r="R388" s="116">
        <f t="shared" si="32"/>
        <v>0</v>
      </c>
      <c r="S388" s="117">
        <v>0.13500000000000001</v>
      </c>
      <c r="T388" s="117">
        <f t="shared" si="31"/>
        <v>0.13500000000000001</v>
      </c>
      <c r="U388" s="118"/>
      <c r="V388" s="118"/>
      <c r="W388" s="118"/>
      <c r="X388" s="118"/>
      <c r="Y388" s="118"/>
      <c r="Z388" s="114" t="s">
        <v>138</v>
      </c>
      <c r="AA388" s="89"/>
      <c r="AB388" s="119"/>
    </row>
    <row r="389" spans="1:28" s="120" customFormat="1" ht="33" hidden="1" customHeight="1" x14ac:dyDescent="0.25">
      <c r="A389" s="475"/>
      <c r="B389" s="474"/>
      <c r="C389" s="474"/>
      <c r="D389" s="474"/>
      <c r="E389" s="474"/>
      <c r="F389" s="474"/>
      <c r="G389" s="126" t="s">
        <v>606</v>
      </c>
      <c r="H389" s="114">
        <v>10</v>
      </c>
      <c r="I389" s="474"/>
      <c r="J389" s="474"/>
      <c r="K389" s="474"/>
      <c r="L389" s="114"/>
      <c r="M389" s="114"/>
      <c r="N389" s="474"/>
      <c r="O389" s="115"/>
      <c r="P389" s="115"/>
      <c r="Q389" s="115"/>
      <c r="R389" s="116">
        <f t="shared" si="32"/>
        <v>0</v>
      </c>
      <c r="S389" s="117">
        <v>0.16500000000000001</v>
      </c>
      <c r="T389" s="117">
        <f t="shared" si="31"/>
        <v>0.16500000000000001</v>
      </c>
      <c r="U389" s="118"/>
      <c r="V389" s="118"/>
      <c r="W389" s="118"/>
      <c r="X389" s="118"/>
      <c r="Y389" s="118"/>
      <c r="Z389" s="114" t="s">
        <v>138</v>
      </c>
      <c r="AA389" s="89"/>
      <c r="AB389" s="119"/>
    </row>
    <row r="390" spans="1:28" s="120" customFormat="1" ht="33" hidden="1" customHeight="1" x14ac:dyDescent="0.25">
      <c r="A390" s="475"/>
      <c r="B390" s="474"/>
      <c r="C390" s="474"/>
      <c r="D390" s="474"/>
      <c r="E390" s="474"/>
      <c r="F390" s="474"/>
      <c r="G390" s="126" t="s">
        <v>607</v>
      </c>
      <c r="H390" s="114">
        <v>25</v>
      </c>
      <c r="I390" s="474"/>
      <c r="J390" s="474"/>
      <c r="K390" s="474"/>
      <c r="L390" s="114"/>
      <c r="M390" s="114"/>
      <c r="N390" s="474"/>
      <c r="O390" s="115"/>
      <c r="P390" s="115"/>
      <c r="Q390" s="115"/>
      <c r="R390" s="116">
        <f t="shared" si="32"/>
        <v>0</v>
      </c>
      <c r="S390" s="117">
        <v>0.41249999999999998</v>
      </c>
      <c r="T390" s="117">
        <f t="shared" si="31"/>
        <v>0.41249999999999998</v>
      </c>
      <c r="U390" s="118"/>
      <c r="V390" s="118"/>
      <c r="W390" s="118"/>
      <c r="X390" s="118"/>
      <c r="Y390" s="118"/>
      <c r="Z390" s="114" t="s">
        <v>138</v>
      </c>
      <c r="AA390" s="89"/>
      <c r="AB390" s="119"/>
    </row>
    <row r="391" spans="1:28" s="120" customFormat="1" ht="33" hidden="1" customHeight="1" x14ac:dyDescent="0.25">
      <c r="A391" s="475"/>
      <c r="B391" s="474"/>
      <c r="C391" s="474"/>
      <c r="D391" s="474"/>
      <c r="E391" s="474"/>
      <c r="F391" s="474"/>
      <c r="G391" s="126" t="s">
        <v>608</v>
      </c>
      <c r="H391" s="114">
        <v>12</v>
      </c>
      <c r="I391" s="474"/>
      <c r="J391" s="474"/>
      <c r="K391" s="474"/>
      <c r="L391" s="114"/>
      <c r="M391" s="114"/>
      <c r="N391" s="474"/>
      <c r="O391" s="115"/>
      <c r="P391" s="115"/>
      <c r="Q391" s="115"/>
      <c r="R391" s="116">
        <f t="shared" si="32"/>
        <v>0</v>
      </c>
      <c r="S391" s="117">
        <v>0.108</v>
      </c>
      <c r="T391" s="117">
        <f t="shared" si="31"/>
        <v>0.108</v>
      </c>
      <c r="U391" s="118"/>
      <c r="V391" s="118"/>
      <c r="W391" s="118"/>
      <c r="X391" s="118"/>
      <c r="Y391" s="118"/>
      <c r="Z391" s="114" t="s">
        <v>138</v>
      </c>
      <c r="AA391" s="89"/>
      <c r="AB391" s="119"/>
    </row>
    <row r="392" spans="1:28" s="120" customFormat="1" ht="33" hidden="1" customHeight="1" x14ac:dyDescent="0.25">
      <c r="A392" s="475"/>
      <c r="B392" s="474"/>
      <c r="C392" s="474"/>
      <c r="D392" s="474"/>
      <c r="E392" s="474"/>
      <c r="F392" s="474"/>
      <c r="G392" s="126" t="s">
        <v>609</v>
      </c>
      <c r="H392" s="114">
        <v>10</v>
      </c>
      <c r="I392" s="474"/>
      <c r="J392" s="474"/>
      <c r="K392" s="474"/>
      <c r="L392" s="114"/>
      <c r="M392" s="114"/>
      <c r="N392" s="474"/>
      <c r="O392" s="115"/>
      <c r="P392" s="115"/>
      <c r="Q392" s="115"/>
      <c r="R392" s="116">
        <f t="shared" si="32"/>
        <v>0</v>
      </c>
      <c r="S392" s="117">
        <v>0.16</v>
      </c>
      <c r="T392" s="117">
        <f t="shared" si="31"/>
        <v>0.16</v>
      </c>
      <c r="U392" s="118"/>
      <c r="V392" s="118"/>
      <c r="W392" s="118"/>
      <c r="X392" s="118"/>
      <c r="Y392" s="118"/>
      <c r="Z392" s="114" t="s">
        <v>138</v>
      </c>
      <c r="AA392" s="89"/>
      <c r="AB392" s="119"/>
    </row>
    <row r="393" spans="1:28" s="120" customFormat="1" ht="33" hidden="1" customHeight="1" x14ac:dyDescent="0.25">
      <c r="A393" s="475"/>
      <c r="B393" s="474"/>
      <c r="C393" s="474"/>
      <c r="D393" s="474"/>
      <c r="E393" s="474"/>
      <c r="F393" s="474"/>
      <c r="G393" s="126" t="s">
        <v>610</v>
      </c>
      <c r="H393" s="114">
        <v>15</v>
      </c>
      <c r="I393" s="474"/>
      <c r="J393" s="474"/>
      <c r="K393" s="474"/>
      <c r="L393" s="114"/>
      <c r="M393" s="114"/>
      <c r="N393" s="474"/>
      <c r="O393" s="115"/>
      <c r="P393" s="115"/>
      <c r="Q393" s="115"/>
      <c r="R393" s="116">
        <f t="shared" si="32"/>
        <v>0</v>
      </c>
      <c r="S393" s="117">
        <v>0.1875</v>
      </c>
      <c r="T393" s="117">
        <f t="shared" si="31"/>
        <v>0.1875</v>
      </c>
      <c r="U393" s="118"/>
      <c r="V393" s="118"/>
      <c r="W393" s="118"/>
      <c r="X393" s="118"/>
      <c r="Y393" s="118"/>
      <c r="Z393" s="114" t="s">
        <v>138</v>
      </c>
      <c r="AA393" s="89"/>
      <c r="AB393" s="119"/>
    </row>
    <row r="394" spans="1:28" s="120" customFormat="1" ht="33" hidden="1" customHeight="1" x14ac:dyDescent="0.25">
      <c r="A394" s="475"/>
      <c r="B394" s="474"/>
      <c r="C394" s="474"/>
      <c r="D394" s="474"/>
      <c r="E394" s="474"/>
      <c r="F394" s="474"/>
      <c r="G394" s="126" t="s">
        <v>611</v>
      </c>
      <c r="H394" s="114">
        <v>10</v>
      </c>
      <c r="I394" s="474"/>
      <c r="J394" s="474"/>
      <c r="K394" s="474"/>
      <c r="L394" s="114"/>
      <c r="M394" s="114"/>
      <c r="N394" s="474"/>
      <c r="O394" s="115"/>
      <c r="P394" s="115"/>
      <c r="Q394" s="115"/>
      <c r="R394" s="116">
        <f t="shared" si="32"/>
        <v>0</v>
      </c>
      <c r="S394" s="117">
        <v>3.5000000000000003E-2</v>
      </c>
      <c r="T394" s="117">
        <f t="shared" si="31"/>
        <v>3.5000000000000003E-2</v>
      </c>
      <c r="U394" s="118"/>
      <c r="V394" s="118"/>
      <c r="W394" s="118"/>
      <c r="X394" s="118"/>
      <c r="Y394" s="118"/>
      <c r="Z394" s="114" t="s">
        <v>138</v>
      </c>
      <c r="AA394" s="89"/>
      <c r="AB394" s="119"/>
    </row>
    <row r="395" spans="1:28" s="120" customFormat="1" ht="33" hidden="1" customHeight="1" x14ac:dyDescent="0.25">
      <c r="A395" s="475"/>
      <c r="B395" s="474"/>
      <c r="C395" s="474"/>
      <c r="D395" s="474"/>
      <c r="E395" s="474"/>
      <c r="F395" s="474"/>
      <c r="G395" s="126" t="s">
        <v>612</v>
      </c>
      <c r="H395" s="114">
        <v>25</v>
      </c>
      <c r="I395" s="474"/>
      <c r="J395" s="474"/>
      <c r="K395" s="474"/>
      <c r="L395" s="114"/>
      <c r="M395" s="114"/>
      <c r="N395" s="474"/>
      <c r="O395" s="115"/>
      <c r="P395" s="115">
        <v>0.15</v>
      </c>
      <c r="Q395" s="115">
        <v>0.15</v>
      </c>
      <c r="R395" s="117">
        <f t="shared" si="32"/>
        <v>0.3</v>
      </c>
      <c r="S395" s="116">
        <v>0</v>
      </c>
      <c r="T395" s="117">
        <f t="shared" si="31"/>
        <v>0.3</v>
      </c>
      <c r="U395" s="118"/>
      <c r="V395" s="118"/>
      <c r="W395" s="118"/>
      <c r="X395" s="118"/>
      <c r="Y395" s="118"/>
      <c r="Z395" s="246" t="s">
        <v>78</v>
      </c>
      <c r="AA395" s="89" t="s">
        <v>613</v>
      </c>
      <c r="AB395" s="119"/>
    </row>
    <row r="396" spans="1:28" s="120" customFormat="1" ht="33" hidden="1" customHeight="1" x14ac:dyDescent="0.25">
      <c r="A396" s="475"/>
      <c r="B396" s="474"/>
      <c r="C396" s="474"/>
      <c r="D396" s="474"/>
      <c r="E396" s="474"/>
      <c r="F396" s="474"/>
      <c r="G396" s="126" t="s">
        <v>614</v>
      </c>
      <c r="H396" s="114">
        <v>25</v>
      </c>
      <c r="I396" s="474"/>
      <c r="J396" s="474"/>
      <c r="K396" s="474"/>
      <c r="L396" s="114"/>
      <c r="M396" s="114"/>
      <c r="N396" s="474"/>
      <c r="O396" s="115"/>
      <c r="P396" s="115"/>
      <c r="Q396" s="115"/>
      <c r="R396" s="116">
        <f t="shared" si="32"/>
        <v>0</v>
      </c>
      <c r="S396" s="117">
        <v>0.1875</v>
      </c>
      <c r="T396" s="117">
        <f t="shared" si="31"/>
        <v>0.1875</v>
      </c>
      <c r="U396" s="118"/>
      <c r="V396" s="118"/>
      <c r="W396" s="118"/>
      <c r="X396" s="118"/>
      <c r="Y396" s="118"/>
      <c r="Z396" s="114" t="s">
        <v>138</v>
      </c>
      <c r="AA396" s="89"/>
      <c r="AB396" s="119"/>
    </row>
    <row r="397" spans="1:28" s="120" customFormat="1" ht="33" hidden="1" customHeight="1" x14ac:dyDescent="0.25">
      <c r="A397" s="475"/>
      <c r="B397" s="474"/>
      <c r="C397" s="474"/>
      <c r="D397" s="474"/>
      <c r="E397" s="474"/>
      <c r="F397" s="474"/>
      <c r="G397" s="126" t="s">
        <v>615</v>
      </c>
      <c r="H397" s="114">
        <v>25</v>
      </c>
      <c r="I397" s="474"/>
      <c r="J397" s="474"/>
      <c r="K397" s="474"/>
      <c r="L397" s="114"/>
      <c r="M397" s="114"/>
      <c r="N397" s="474"/>
      <c r="O397" s="115"/>
      <c r="P397" s="115"/>
      <c r="Q397" s="115"/>
      <c r="R397" s="116">
        <f t="shared" si="32"/>
        <v>0</v>
      </c>
      <c r="S397" s="117">
        <v>0.15</v>
      </c>
      <c r="T397" s="117">
        <f t="shared" si="31"/>
        <v>0.15</v>
      </c>
      <c r="U397" s="118"/>
      <c r="V397" s="118"/>
      <c r="W397" s="118"/>
      <c r="X397" s="118"/>
      <c r="Y397" s="118"/>
      <c r="Z397" s="114" t="s">
        <v>138</v>
      </c>
      <c r="AA397" s="89"/>
      <c r="AB397" s="119"/>
    </row>
    <row r="398" spans="1:28" s="120" customFormat="1" ht="33" hidden="1" customHeight="1" x14ac:dyDescent="0.25">
      <c r="A398" s="475"/>
      <c r="B398" s="474"/>
      <c r="C398" s="474"/>
      <c r="D398" s="474"/>
      <c r="E398" s="474"/>
      <c r="F398" s="474"/>
      <c r="G398" s="126" t="s">
        <v>301</v>
      </c>
      <c r="H398" s="114">
        <v>15</v>
      </c>
      <c r="I398" s="474"/>
      <c r="J398" s="474"/>
      <c r="K398" s="474"/>
      <c r="L398" s="114"/>
      <c r="M398" s="114"/>
      <c r="N398" s="474"/>
      <c r="O398" s="115"/>
      <c r="P398" s="115"/>
      <c r="Q398" s="115"/>
      <c r="R398" s="116">
        <f t="shared" si="32"/>
        <v>0</v>
      </c>
      <c r="S398" s="117">
        <v>6.7500000000000004E-2</v>
      </c>
      <c r="T398" s="117">
        <f t="shared" si="31"/>
        <v>6.7500000000000004E-2</v>
      </c>
      <c r="U398" s="118"/>
      <c r="V398" s="118"/>
      <c r="W398" s="118"/>
      <c r="X398" s="118"/>
      <c r="Y398" s="118"/>
      <c r="Z398" s="114" t="s">
        <v>138</v>
      </c>
      <c r="AA398" s="89"/>
      <c r="AB398" s="119"/>
    </row>
    <row r="399" spans="1:28" s="120" customFormat="1" ht="33" hidden="1" customHeight="1" x14ac:dyDescent="0.25">
      <c r="A399" s="475"/>
      <c r="B399" s="474"/>
      <c r="C399" s="474"/>
      <c r="D399" s="474"/>
      <c r="E399" s="474"/>
      <c r="F399" s="474"/>
      <c r="G399" s="126" t="s">
        <v>616</v>
      </c>
      <c r="H399" s="114">
        <v>10</v>
      </c>
      <c r="I399" s="474"/>
      <c r="J399" s="474"/>
      <c r="K399" s="474"/>
      <c r="L399" s="114"/>
      <c r="M399" s="114"/>
      <c r="N399" s="474"/>
      <c r="O399" s="115"/>
      <c r="P399" s="115">
        <f>0.045/2</f>
        <v>2.2499999999999999E-2</v>
      </c>
      <c r="Q399" s="115">
        <f>0.045/2</f>
        <v>2.2499999999999999E-2</v>
      </c>
      <c r="R399" s="117">
        <f t="shared" si="32"/>
        <v>4.4999999999999998E-2</v>
      </c>
      <c r="S399" s="116">
        <v>0</v>
      </c>
      <c r="T399" s="117">
        <f t="shared" si="31"/>
        <v>4.4999999999999998E-2</v>
      </c>
      <c r="U399" s="118"/>
      <c r="V399" s="118"/>
      <c r="W399" s="118"/>
      <c r="X399" s="118"/>
      <c r="Y399" s="118"/>
      <c r="Z399" s="246" t="s">
        <v>78</v>
      </c>
      <c r="AA399" s="89"/>
      <c r="AB399" s="119"/>
    </row>
    <row r="400" spans="1:28" s="120" customFormat="1" ht="33" hidden="1" customHeight="1" x14ac:dyDescent="0.25">
      <c r="A400" s="475"/>
      <c r="B400" s="474"/>
      <c r="C400" s="474"/>
      <c r="D400" s="474"/>
      <c r="E400" s="474"/>
      <c r="F400" s="474"/>
      <c r="G400" s="126" t="s">
        <v>617</v>
      </c>
      <c r="H400" s="114">
        <v>10</v>
      </c>
      <c r="I400" s="474"/>
      <c r="J400" s="474"/>
      <c r="K400" s="474"/>
      <c r="L400" s="114"/>
      <c r="M400" s="114"/>
      <c r="N400" s="474"/>
      <c r="O400" s="115"/>
      <c r="P400" s="115">
        <v>0.03</v>
      </c>
      <c r="Q400" s="115">
        <v>0.03</v>
      </c>
      <c r="R400" s="117">
        <f t="shared" si="32"/>
        <v>0.06</v>
      </c>
      <c r="S400" s="116">
        <v>0</v>
      </c>
      <c r="T400" s="117">
        <f t="shared" si="31"/>
        <v>0.06</v>
      </c>
      <c r="U400" s="118"/>
      <c r="V400" s="118"/>
      <c r="W400" s="118"/>
      <c r="X400" s="118"/>
      <c r="Y400" s="118"/>
      <c r="Z400" s="246" t="s">
        <v>78</v>
      </c>
      <c r="AA400" s="89"/>
      <c r="AB400" s="119"/>
    </row>
    <row r="401" spans="1:28" s="120" customFormat="1" ht="33" hidden="1" customHeight="1" x14ac:dyDescent="0.25">
      <c r="A401" s="475"/>
      <c r="B401" s="474"/>
      <c r="C401" s="474"/>
      <c r="D401" s="474"/>
      <c r="E401" s="474"/>
      <c r="F401" s="474"/>
      <c r="G401" s="126" t="s">
        <v>320</v>
      </c>
      <c r="H401" s="114">
        <v>10</v>
      </c>
      <c r="I401" s="474"/>
      <c r="J401" s="474"/>
      <c r="K401" s="474"/>
      <c r="L401" s="114"/>
      <c r="M401" s="114"/>
      <c r="N401" s="474"/>
      <c r="O401" s="115"/>
      <c r="P401" s="115">
        <v>0.02</v>
      </c>
      <c r="Q401" s="115">
        <v>0.02</v>
      </c>
      <c r="R401" s="117">
        <f t="shared" si="32"/>
        <v>0.04</v>
      </c>
      <c r="S401" s="116">
        <v>0</v>
      </c>
      <c r="T401" s="117">
        <f t="shared" si="31"/>
        <v>0.04</v>
      </c>
      <c r="U401" s="118"/>
      <c r="V401" s="118"/>
      <c r="W401" s="118"/>
      <c r="X401" s="118"/>
      <c r="Y401" s="118"/>
      <c r="Z401" s="246" t="s">
        <v>78</v>
      </c>
      <c r="AA401" s="89"/>
      <c r="AB401" s="119"/>
    </row>
    <row r="402" spans="1:28" s="120" customFormat="1" ht="33" hidden="1" customHeight="1" x14ac:dyDescent="0.25">
      <c r="A402" s="475"/>
      <c r="B402" s="474"/>
      <c r="C402" s="474"/>
      <c r="D402" s="474"/>
      <c r="E402" s="474"/>
      <c r="F402" s="474"/>
      <c r="G402" s="126" t="s">
        <v>618</v>
      </c>
      <c r="H402" s="114">
        <v>30</v>
      </c>
      <c r="I402" s="474"/>
      <c r="J402" s="474"/>
      <c r="K402" s="474"/>
      <c r="L402" s="114"/>
      <c r="M402" s="114"/>
      <c r="N402" s="474"/>
      <c r="O402" s="115"/>
      <c r="P402" s="115"/>
      <c r="Q402" s="115"/>
      <c r="R402" s="116">
        <f t="shared" si="32"/>
        <v>0</v>
      </c>
      <c r="S402" s="117">
        <v>0.24</v>
      </c>
      <c r="T402" s="117">
        <f t="shared" si="31"/>
        <v>0.24</v>
      </c>
      <c r="U402" s="118"/>
      <c r="V402" s="118"/>
      <c r="W402" s="118"/>
      <c r="X402" s="118"/>
      <c r="Y402" s="118"/>
      <c r="Z402" s="114" t="s">
        <v>138</v>
      </c>
      <c r="AA402" s="89"/>
      <c r="AB402" s="119"/>
    </row>
    <row r="403" spans="1:28" s="120" customFormat="1" ht="33" hidden="1" customHeight="1" x14ac:dyDescent="0.25">
      <c r="A403" s="475"/>
      <c r="B403" s="474"/>
      <c r="C403" s="474"/>
      <c r="D403" s="474"/>
      <c r="E403" s="474"/>
      <c r="F403" s="474"/>
      <c r="G403" s="126" t="s">
        <v>619</v>
      </c>
      <c r="H403" s="114">
        <v>30</v>
      </c>
      <c r="I403" s="474"/>
      <c r="J403" s="474"/>
      <c r="K403" s="474"/>
      <c r="L403" s="114"/>
      <c r="M403" s="114"/>
      <c r="N403" s="474"/>
      <c r="O403" s="115"/>
      <c r="P403" s="115"/>
      <c r="Q403" s="115"/>
      <c r="R403" s="116">
        <f t="shared" si="32"/>
        <v>0</v>
      </c>
      <c r="S403" s="117">
        <v>0.42899999999999999</v>
      </c>
      <c r="T403" s="117">
        <f t="shared" si="31"/>
        <v>0.42899999999999999</v>
      </c>
      <c r="U403" s="118"/>
      <c r="V403" s="118"/>
      <c r="W403" s="118"/>
      <c r="X403" s="118"/>
      <c r="Y403" s="118"/>
      <c r="Z403" s="114" t="s">
        <v>138</v>
      </c>
      <c r="AA403" s="89"/>
      <c r="AB403" s="119"/>
    </row>
    <row r="404" spans="1:28" s="120" customFormat="1" ht="33" hidden="1" customHeight="1" x14ac:dyDescent="0.25">
      <c r="A404" s="475"/>
      <c r="B404" s="474"/>
      <c r="C404" s="474"/>
      <c r="D404" s="474"/>
      <c r="E404" s="474"/>
      <c r="F404" s="474"/>
      <c r="G404" s="126" t="s">
        <v>620</v>
      </c>
      <c r="H404" s="114">
        <v>20</v>
      </c>
      <c r="I404" s="474"/>
      <c r="J404" s="474"/>
      <c r="K404" s="474"/>
      <c r="L404" s="114"/>
      <c r="M404" s="114"/>
      <c r="N404" s="474"/>
      <c r="O404" s="115"/>
      <c r="P404" s="115">
        <v>0.01</v>
      </c>
      <c r="Q404" s="115">
        <v>0.01</v>
      </c>
      <c r="R404" s="117">
        <f t="shared" si="32"/>
        <v>0.02</v>
      </c>
      <c r="S404" s="116">
        <v>0</v>
      </c>
      <c r="T404" s="117">
        <f t="shared" si="31"/>
        <v>0.02</v>
      </c>
      <c r="U404" s="118"/>
      <c r="V404" s="118"/>
      <c r="W404" s="118"/>
      <c r="X404" s="118"/>
      <c r="Y404" s="118"/>
      <c r="Z404" s="246" t="s">
        <v>78</v>
      </c>
      <c r="AA404" s="89"/>
      <c r="AB404" s="119"/>
    </row>
    <row r="405" spans="1:28" s="124" customFormat="1" ht="31.5" hidden="1" customHeight="1" x14ac:dyDescent="0.25">
      <c r="A405" s="477" t="s">
        <v>621</v>
      </c>
      <c r="B405" s="478"/>
      <c r="C405" s="478"/>
      <c r="D405" s="478"/>
      <c r="E405" s="478"/>
      <c r="F405" s="478"/>
      <c r="G405" s="478"/>
      <c r="H405" s="478"/>
      <c r="I405" s="478"/>
      <c r="J405" s="478"/>
      <c r="K405" s="478"/>
      <c r="L405" s="478"/>
      <c r="M405" s="478"/>
      <c r="N405" s="478"/>
      <c r="O405" s="121">
        <f>SUM(O359:O404)</f>
        <v>0</v>
      </c>
      <c r="P405" s="122">
        <f>SUM(P359:P404)</f>
        <v>0.23249999999999998</v>
      </c>
      <c r="Q405" s="122">
        <f>SUM(Q359:Q404)</f>
        <v>0.23249999999999998</v>
      </c>
      <c r="R405" s="122">
        <f t="shared" si="32"/>
        <v>0.46499999999999997</v>
      </c>
      <c r="S405" s="122">
        <f>SUM(S359:S404)</f>
        <v>7.0961000000000007</v>
      </c>
      <c r="T405" s="122">
        <f t="shared" si="31"/>
        <v>7.5611000000000006</v>
      </c>
      <c r="U405" s="123"/>
      <c r="V405" s="123"/>
      <c r="W405" s="123"/>
      <c r="X405" s="123"/>
      <c r="Y405" s="123"/>
      <c r="Z405" s="479"/>
      <c r="AA405" s="480"/>
    </row>
    <row r="406" spans="1:28" s="120" customFormat="1" ht="33" hidden="1" customHeight="1" x14ac:dyDescent="0.25">
      <c r="A406" s="475">
        <v>4</v>
      </c>
      <c r="B406" s="474" t="s">
        <v>513</v>
      </c>
      <c r="C406" s="474" t="s">
        <v>514</v>
      </c>
      <c r="D406" s="474" t="s">
        <v>622</v>
      </c>
      <c r="E406" s="474">
        <v>35</v>
      </c>
      <c r="F406" s="474" t="s">
        <v>623</v>
      </c>
      <c r="G406" s="125" t="s">
        <v>554</v>
      </c>
      <c r="H406" s="114">
        <v>35</v>
      </c>
      <c r="I406" s="474" t="s">
        <v>514</v>
      </c>
      <c r="J406" s="474" t="s">
        <v>239</v>
      </c>
      <c r="K406" s="474" t="s">
        <v>624</v>
      </c>
      <c r="L406" s="114"/>
      <c r="M406" s="114"/>
      <c r="N406" s="474">
        <v>65</v>
      </c>
      <c r="O406" s="115"/>
      <c r="P406" s="115"/>
      <c r="Q406" s="115"/>
      <c r="R406" s="116">
        <f t="shared" si="32"/>
        <v>0</v>
      </c>
      <c r="S406" s="117">
        <v>0.83650000000000002</v>
      </c>
      <c r="T406" s="117">
        <f t="shared" si="31"/>
        <v>0.83650000000000002</v>
      </c>
      <c r="U406" s="118"/>
      <c r="V406" s="118"/>
      <c r="W406" s="118"/>
      <c r="X406" s="118"/>
      <c r="Y406" s="118"/>
      <c r="Z406" s="10" t="s">
        <v>138</v>
      </c>
      <c r="AA406" s="89"/>
      <c r="AB406" s="119"/>
    </row>
    <row r="407" spans="1:28" s="120" customFormat="1" ht="33" hidden="1" customHeight="1" x14ac:dyDescent="0.25">
      <c r="A407" s="475"/>
      <c r="B407" s="474"/>
      <c r="C407" s="474"/>
      <c r="D407" s="474"/>
      <c r="E407" s="474"/>
      <c r="F407" s="474"/>
      <c r="G407" s="125" t="s">
        <v>625</v>
      </c>
      <c r="H407" s="114">
        <v>35</v>
      </c>
      <c r="I407" s="474"/>
      <c r="J407" s="474"/>
      <c r="K407" s="474"/>
      <c r="L407" s="114"/>
      <c r="M407" s="114"/>
      <c r="N407" s="474"/>
      <c r="O407" s="115"/>
      <c r="P407" s="115"/>
      <c r="Q407" s="115"/>
      <c r="R407" s="116">
        <f t="shared" si="32"/>
        <v>0</v>
      </c>
      <c r="S407" s="117">
        <v>0.31850000000000001</v>
      </c>
      <c r="T407" s="117">
        <f t="shared" si="31"/>
        <v>0.31850000000000001</v>
      </c>
      <c r="U407" s="118"/>
      <c r="V407" s="118"/>
      <c r="W407" s="118"/>
      <c r="X407" s="118"/>
      <c r="Y407" s="118"/>
      <c r="Z407" s="10" t="s">
        <v>138</v>
      </c>
      <c r="AA407" s="89"/>
      <c r="AB407" s="119"/>
    </row>
    <row r="408" spans="1:28" s="120" customFormat="1" ht="33" hidden="1" customHeight="1" x14ac:dyDescent="0.25">
      <c r="A408" s="475"/>
      <c r="B408" s="474"/>
      <c r="C408" s="474"/>
      <c r="D408" s="474"/>
      <c r="E408" s="474"/>
      <c r="F408" s="474"/>
      <c r="G408" s="125" t="s">
        <v>626</v>
      </c>
      <c r="H408" s="114">
        <v>35</v>
      </c>
      <c r="I408" s="474"/>
      <c r="J408" s="474"/>
      <c r="K408" s="474"/>
      <c r="L408" s="114"/>
      <c r="M408" s="114"/>
      <c r="N408" s="474"/>
      <c r="O408" s="115"/>
      <c r="P408" s="115"/>
      <c r="Q408" s="115"/>
      <c r="R408" s="116">
        <f t="shared" si="32"/>
        <v>0</v>
      </c>
      <c r="S408" s="117">
        <v>0.315</v>
      </c>
      <c r="T408" s="117">
        <f t="shared" si="31"/>
        <v>0.315</v>
      </c>
      <c r="U408" s="118"/>
      <c r="V408" s="118"/>
      <c r="W408" s="118"/>
      <c r="X408" s="118"/>
      <c r="Y408" s="118"/>
      <c r="Z408" s="10" t="s">
        <v>138</v>
      </c>
      <c r="AA408" s="89"/>
      <c r="AB408" s="119"/>
    </row>
    <row r="409" spans="1:28" s="120" customFormat="1" ht="33" hidden="1" customHeight="1" x14ac:dyDescent="0.25">
      <c r="A409" s="475"/>
      <c r="B409" s="474"/>
      <c r="C409" s="474"/>
      <c r="D409" s="474"/>
      <c r="E409" s="474"/>
      <c r="F409" s="474"/>
      <c r="G409" s="125" t="s">
        <v>556</v>
      </c>
      <c r="H409" s="114">
        <v>35</v>
      </c>
      <c r="I409" s="474"/>
      <c r="J409" s="474"/>
      <c r="K409" s="474"/>
      <c r="L409" s="114"/>
      <c r="M409" s="114"/>
      <c r="N409" s="474"/>
      <c r="O409" s="115"/>
      <c r="P409" s="115"/>
      <c r="Q409" s="115"/>
      <c r="R409" s="116">
        <f t="shared" si="32"/>
        <v>0</v>
      </c>
      <c r="S409" s="117">
        <v>0.39900000000000002</v>
      </c>
      <c r="T409" s="117">
        <f t="shared" si="31"/>
        <v>0.39900000000000002</v>
      </c>
      <c r="U409" s="118"/>
      <c r="V409" s="118"/>
      <c r="W409" s="118"/>
      <c r="X409" s="118"/>
      <c r="Y409" s="118"/>
      <c r="Z409" s="10" t="s">
        <v>138</v>
      </c>
      <c r="AA409" s="89"/>
      <c r="AB409" s="119"/>
    </row>
    <row r="410" spans="1:28" s="120" customFormat="1" ht="33" hidden="1" customHeight="1" x14ac:dyDescent="0.25">
      <c r="A410" s="475"/>
      <c r="B410" s="474"/>
      <c r="C410" s="474"/>
      <c r="D410" s="474"/>
      <c r="E410" s="474"/>
      <c r="F410" s="474"/>
      <c r="G410" s="125" t="s">
        <v>557</v>
      </c>
      <c r="H410" s="114">
        <v>35</v>
      </c>
      <c r="I410" s="474"/>
      <c r="J410" s="474"/>
      <c r="K410" s="474"/>
      <c r="L410" s="114"/>
      <c r="M410" s="114"/>
      <c r="N410" s="474"/>
      <c r="O410" s="115"/>
      <c r="P410" s="115"/>
      <c r="Q410" s="115"/>
      <c r="R410" s="116">
        <f t="shared" si="32"/>
        <v>0</v>
      </c>
      <c r="S410" s="117">
        <v>0.36399999999999999</v>
      </c>
      <c r="T410" s="117">
        <f t="shared" si="31"/>
        <v>0.36399999999999999</v>
      </c>
      <c r="U410" s="118"/>
      <c r="V410" s="118"/>
      <c r="W410" s="118"/>
      <c r="X410" s="118"/>
      <c r="Y410" s="118"/>
      <c r="Z410" s="10" t="s">
        <v>138</v>
      </c>
      <c r="AA410" s="89"/>
      <c r="AB410" s="119"/>
    </row>
    <row r="411" spans="1:28" s="120" customFormat="1" ht="33" hidden="1" customHeight="1" x14ac:dyDescent="0.25">
      <c r="A411" s="475"/>
      <c r="B411" s="474"/>
      <c r="C411" s="474"/>
      <c r="D411" s="474"/>
      <c r="E411" s="474"/>
      <c r="F411" s="474"/>
      <c r="G411" s="125" t="s">
        <v>558</v>
      </c>
      <c r="H411" s="114">
        <v>35</v>
      </c>
      <c r="I411" s="474"/>
      <c r="J411" s="474"/>
      <c r="K411" s="474"/>
      <c r="L411" s="114"/>
      <c r="M411" s="114"/>
      <c r="N411" s="474"/>
      <c r="O411" s="115"/>
      <c r="P411" s="115"/>
      <c r="Q411" s="115"/>
      <c r="R411" s="116">
        <f t="shared" si="32"/>
        <v>0</v>
      </c>
      <c r="S411" s="117">
        <v>0.54249999999999998</v>
      </c>
      <c r="T411" s="117">
        <f t="shared" si="31"/>
        <v>0.54249999999999998</v>
      </c>
      <c r="U411" s="118"/>
      <c r="V411" s="118"/>
      <c r="W411" s="118"/>
      <c r="X411" s="118"/>
      <c r="Y411" s="118"/>
      <c r="Z411" s="10" t="s">
        <v>138</v>
      </c>
      <c r="AA411" s="89"/>
      <c r="AB411" s="119"/>
    </row>
    <row r="412" spans="1:28" s="120" customFormat="1" ht="33" hidden="1" customHeight="1" x14ac:dyDescent="0.25">
      <c r="A412" s="475"/>
      <c r="B412" s="474"/>
      <c r="C412" s="474"/>
      <c r="D412" s="474"/>
      <c r="E412" s="474"/>
      <c r="F412" s="474"/>
      <c r="G412" s="125" t="s">
        <v>559</v>
      </c>
      <c r="H412" s="114">
        <v>35</v>
      </c>
      <c r="I412" s="474"/>
      <c r="J412" s="474"/>
      <c r="K412" s="474"/>
      <c r="L412" s="114"/>
      <c r="M412" s="114"/>
      <c r="N412" s="474"/>
      <c r="O412" s="115"/>
      <c r="P412" s="115"/>
      <c r="Q412" s="115"/>
      <c r="R412" s="116">
        <f t="shared" si="32"/>
        <v>0</v>
      </c>
      <c r="S412" s="117">
        <v>0.57050000000000001</v>
      </c>
      <c r="T412" s="117">
        <f t="shared" si="31"/>
        <v>0.57050000000000001</v>
      </c>
      <c r="U412" s="118"/>
      <c r="V412" s="118"/>
      <c r="W412" s="118"/>
      <c r="X412" s="118"/>
      <c r="Y412" s="118"/>
      <c r="Z412" s="10" t="s">
        <v>138</v>
      </c>
      <c r="AA412" s="89" t="s">
        <v>627</v>
      </c>
      <c r="AB412" s="119"/>
    </row>
    <row r="413" spans="1:28" s="120" customFormat="1" ht="33" hidden="1" customHeight="1" x14ac:dyDescent="0.25">
      <c r="A413" s="475"/>
      <c r="B413" s="474"/>
      <c r="C413" s="474"/>
      <c r="D413" s="474"/>
      <c r="E413" s="474"/>
      <c r="F413" s="474"/>
      <c r="G413" s="125" t="s">
        <v>449</v>
      </c>
      <c r="H413" s="114">
        <v>35</v>
      </c>
      <c r="I413" s="474"/>
      <c r="J413" s="474"/>
      <c r="K413" s="474"/>
      <c r="L413" s="114"/>
      <c r="M413" s="114"/>
      <c r="N413" s="474"/>
      <c r="O413" s="115"/>
      <c r="P413" s="115"/>
      <c r="Q413" s="115"/>
      <c r="R413" s="116">
        <f t="shared" si="32"/>
        <v>0</v>
      </c>
      <c r="S413" s="117">
        <v>0.55649999999999999</v>
      </c>
      <c r="T413" s="117">
        <f t="shared" si="31"/>
        <v>0.55649999999999999</v>
      </c>
      <c r="U413" s="118"/>
      <c r="V413" s="118"/>
      <c r="W413" s="118"/>
      <c r="X413" s="118"/>
      <c r="Y413" s="118"/>
      <c r="Z413" s="10" t="s">
        <v>138</v>
      </c>
      <c r="AA413" s="89" t="s">
        <v>627</v>
      </c>
      <c r="AB413" s="119"/>
    </row>
    <row r="414" spans="1:28" s="120" customFormat="1" ht="33" hidden="1" customHeight="1" x14ac:dyDescent="0.25">
      <c r="A414" s="475"/>
      <c r="B414" s="474"/>
      <c r="C414" s="474"/>
      <c r="D414" s="474"/>
      <c r="E414" s="474"/>
      <c r="F414" s="474"/>
      <c r="G414" s="125" t="s">
        <v>560</v>
      </c>
      <c r="H414" s="114">
        <v>35</v>
      </c>
      <c r="I414" s="474"/>
      <c r="J414" s="474"/>
      <c r="K414" s="474"/>
      <c r="L414" s="114"/>
      <c r="M414" s="114"/>
      <c r="N414" s="474"/>
      <c r="O414" s="115"/>
      <c r="P414" s="115"/>
      <c r="Q414" s="115"/>
      <c r="R414" s="116">
        <f t="shared" si="32"/>
        <v>0</v>
      </c>
      <c r="S414" s="117">
        <v>0.56699999999999995</v>
      </c>
      <c r="T414" s="117">
        <f t="shared" si="31"/>
        <v>0.56699999999999995</v>
      </c>
      <c r="U414" s="118"/>
      <c r="V414" s="118"/>
      <c r="W414" s="118"/>
      <c r="X414" s="118"/>
      <c r="Y414" s="118"/>
      <c r="Z414" s="10" t="s">
        <v>138</v>
      </c>
      <c r="AA414" s="89"/>
      <c r="AB414" s="119"/>
    </row>
    <row r="415" spans="1:28" s="120" customFormat="1" ht="33" hidden="1" customHeight="1" x14ac:dyDescent="0.25">
      <c r="A415" s="475"/>
      <c r="B415" s="474"/>
      <c r="C415" s="474"/>
      <c r="D415" s="474"/>
      <c r="E415" s="474"/>
      <c r="F415" s="474"/>
      <c r="G415" s="125" t="s">
        <v>628</v>
      </c>
      <c r="H415" s="114">
        <v>35</v>
      </c>
      <c r="I415" s="474"/>
      <c r="J415" s="474"/>
      <c r="K415" s="474"/>
      <c r="L415" s="114"/>
      <c r="M415" s="114"/>
      <c r="N415" s="474"/>
      <c r="O415" s="115"/>
      <c r="P415" s="115"/>
      <c r="Q415" s="115"/>
      <c r="R415" s="116">
        <f t="shared" si="32"/>
        <v>0</v>
      </c>
      <c r="S415" s="117">
        <v>0.26950000000000002</v>
      </c>
      <c r="T415" s="117">
        <f t="shared" si="31"/>
        <v>0.26950000000000002</v>
      </c>
      <c r="U415" s="118"/>
      <c r="V415" s="118"/>
      <c r="W415" s="118"/>
      <c r="X415" s="118"/>
      <c r="Y415" s="118"/>
      <c r="Z415" s="10" t="s">
        <v>138</v>
      </c>
      <c r="AA415" s="89"/>
      <c r="AB415" s="119"/>
    </row>
    <row r="416" spans="1:28" s="120" customFormat="1" ht="33" hidden="1" customHeight="1" x14ac:dyDescent="0.25">
      <c r="A416" s="475"/>
      <c r="B416" s="474"/>
      <c r="C416" s="474"/>
      <c r="D416" s="474"/>
      <c r="E416" s="474"/>
      <c r="F416" s="474"/>
      <c r="G416" s="125" t="s">
        <v>629</v>
      </c>
      <c r="H416" s="114">
        <v>35</v>
      </c>
      <c r="I416" s="474"/>
      <c r="J416" s="474"/>
      <c r="K416" s="474"/>
      <c r="L416" s="114"/>
      <c r="M416" s="114"/>
      <c r="N416" s="474"/>
      <c r="O416" s="115"/>
      <c r="P416" s="115"/>
      <c r="Q416" s="115"/>
      <c r="R416" s="116">
        <f t="shared" si="32"/>
        <v>0</v>
      </c>
      <c r="S416" s="117">
        <v>0.27300000000000002</v>
      </c>
      <c r="T416" s="117">
        <f t="shared" si="31"/>
        <v>0.27300000000000002</v>
      </c>
      <c r="U416" s="118"/>
      <c r="V416" s="118"/>
      <c r="W416" s="118"/>
      <c r="X416" s="118"/>
      <c r="Y416" s="118"/>
      <c r="Z416" s="10" t="s">
        <v>138</v>
      </c>
      <c r="AA416" s="89"/>
      <c r="AB416" s="119"/>
    </row>
    <row r="417" spans="1:28" s="120" customFormat="1" ht="33" hidden="1" customHeight="1" x14ac:dyDescent="0.25">
      <c r="A417" s="475"/>
      <c r="B417" s="474"/>
      <c r="C417" s="474"/>
      <c r="D417" s="474"/>
      <c r="E417" s="474"/>
      <c r="F417" s="474"/>
      <c r="G417" s="125" t="s">
        <v>630</v>
      </c>
      <c r="H417" s="114">
        <v>35</v>
      </c>
      <c r="I417" s="474"/>
      <c r="J417" s="474"/>
      <c r="K417" s="474"/>
      <c r="L417" s="114"/>
      <c r="M417" s="114"/>
      <c r="N417" s="474"/>
      <c r="O417" s="115"/>
      <c r="P417" s="115"/>
      <c r="Q417" s="115"/>
      <c r="R417" s="116">
        <f t="shared" si="32"/>
        <v>0</v>
      </c>
      <c r="S417" s="117">
        <v>0.36399999999999999</v>
      </c>
      <c r="T417" s="117">
        <f t="shared" si="31"/>
        <v>0.36399999999999999</v>
      </c>
      <c r="U417" s="118"/>
      <c r="V417" s="118"/>
      <c r="W417" s="118"/>
      <c r="X417" s="118"/>
      <c r="Y417" s="118"/>
      <c r="Z417" s="10" t="s">
        <v>138</v>
      </c>
      <c r="AA417" s="89"/>
      <c r="AB417" s="119"/>
    </row>
    <row r="418" spans="1:28" s="120" customFormat="1" ht="33" hidden="1" customHeight="1" x14ac:dyDescent="0.25">
      <c r="A418" s="475"/>
      <c r="B418" s="474"/>
      <c r="C418" s="474"/>
      <c r="D418" s="474"/>
      <c r="E418" s="474"/>
      <c r="F418" s="474"/>
      <c r="G418" s="125" t="s">
        <v>631</v>
      </c>
      <c r="H418" s="114">
        <v>10</v>
      </c>
      <c r="I418" s="474"/>
      <c r="J418" s="474"/>
      <c r="K418" s="474"/>
      <c r="L418" s="114"/>
      <c r="M418" s="114"/>
      <c r="N418" s="474"/>
      <c r="O418" s="115"/>
      <c r="P418" s="115"/>
      <c r="Q418" s="115"/>
      <c r="R418" s="116">
        <f t="shared" si="32"/>
        <v>0</v>
      </c>
      <c r="S418" s="117">
        <v>0.05</v>
      </c>
      <c r="T418" s="117">
        <f t="shared" si="31"/>
        <v>0.05</v>
      </c>
      <c r="U418" s="118"/>
      <c r="V418" s="118"/>
      <c r="W418" s="118"/>
      <c r="X418" s="118"/>
      <c r="Y418" s="118"/>
      <c r="Z418" s="10" t="s">
        <v>138</v>
      </c>
      <c r="AA418" s="89"/>
      <c r="AB418" s="119"/>
    </row>
    <row r="419" spans="1:28" s="120" customFormat="1" ht="33" hidden="1" customHeight="1" x14ac:dyDescent="0.25">
      <c r="A419" s="475"/>
      <c r="B419" s="474"/>
      <c r="C419" s="474"/>
      <c r="D419" s="474"/>
      <c r="E419" s="474"/>
      <c r="F419" s="474"/>
      <c r="G419" s="125" t="s">
        <v>632</v>
      </c>
      <c r="H419" s="114">
        <v>35</v>
      </c>
      <c r="I419" s="474"/>
      <c r="J419" s="474"/>
      <c r="K419" s="474"/>
      <c r="L419" s="114"/>
      <c r="M419" s="114"/>
      <c r="N419" s="474"/>
      <c r="O419" s="115"/>
      <c r="P419" s="115"/>
      <c r="Q419" s="115"/>
      <c r="R419" s="116">
        <f t="shared" si="32"/>
        <v>0</v>
      </c>
      <c r="S419" s="117">
        <v>0.33600000000000002</v>
      </c>
      <c r="T419" s="117">
        <f t="shared" si="31"/>
        <v>0.33600000000000002</v>
      </c>
      <c r="U419" s="118"/>
      <c r="V419" s="118"/>
      <c r="W419" s="118"/>
      <c r="X419" s="118"/>
      <c r="Y419" s="118"/>
      <c r="Z419" s="10" t="s">
        <v>138</v>
      </c>
      <c r="AA419" s="89"/>
      <c r="AB419" s="119"/>
    </row>
    <row r="420" spans="1:28" s="120" customFormat="1" ht="33" hidden="1" customHeight="1" x14ac:dyDescent="0.25">
      <c r="A420" s="475"/>
      <c r="B420" s="474"/>
      <c r="C420" s="474"/>
      <c r="D420" s="474"/>
      <c r="E420" s="474"/>
      <c r="F420" s="474"/>
      <c r="G420" s="125" t="s">
        <v>598</v>
      </c>
      <c r="H420" s="114">
        <v>35</v>
      </c>
      <c r="I420" s="474"/>
      <c r="J420" s="474"/>
      <c r="K420" s="474"/>
      <c r="L420" s="114"/>
      <c r="M420" s="114"/>
      <c r="N420" s="474"/>
      <c r="O420" s="115"/>
      <c r="P420" s="115"/>
      <c r="Q420" s="115"/>
      <c r="R420" s="116">
        <f t="shared" si="32"/>
        <v>0</v>
      </c>
      <c r="S420" s="117">
        <v>0.245</v>
      </c>
      <c r="T420" s="117">
        <f t="shared" si="31"/>
        <v>0.245</v>
      </c>
      <c r="U420" s="118"/>
      <c r="V420" s="118"/>
      <c r="W420" s="118"/>
      <c r="X420" s="118"/>
      <c r="Y420" s="118"/>
      <c r="Z420" s="10" t="s">
        <v>138</v>
      </c>
      <c r="AA420" s="89"/>
      <c r="AB420" s="119"/>
    </row>
    <row r="421" spans="1:28" s="120" customFormat="1" ht="33" hidden="1" customHeight="1" x14ac:dyDescent="0.25">
      <c r="A421" s="475"/>
      <c r="B421" s="474"/>
      <c r="C421" s="474"/>
      <c r="D421" s="474"/>
      <c r="E421" s="474"/>
      <c r="F421" s="474"/>
      <c r="G421" s="125" t="s">
        <v>598</v>
      </c>
      <c r="H421" s="114">
        <v>35</v>
      </c>
      <c r="I421" s="474"/>
      <c r="J421" s="474"/>
      <c r="K421" s="474"/>
      <c r="L421" s="114"/>
      <c r="M421" s="114"/>
      <c r="N421" s="474"/>
      <c r="O421" s="115"/>
      <c r="P421" s="115"/>
      <c r="Q421" s="115"/>
      <c r="R421" s="116">
        <f t="shared" si="32"/>
        <v>0</v>
      </c>
      <c r="S421" s="117">
        <v>0.27300000000000002</v>
      </c>
      <c r="T421" s="117">
        <f t="shared" si="31"/>
        <v>0.27300000000000002</v>
      </c>
      <c r="U421" s="118"/>
      <c r="V421" s="118"/>
      <c r="W421" s="118"/>
      <c r="X421" s="118"/>
      <c r="Y421" s="118"/>
      <c r="Z421" s="10" t="s">
        <v>138</v>
      </c>
      <c r="AA421" s="89"/>
      <c r="AB421" s="119"/>
    </row>
    <row r="422" spans="1:28" s="120" customFormat="1" ht="33" hidden="1" customHeight="1" x14ac:dyDescent="0.25">
      <c r="A422" s="475"/>
      <c r="B422" s="474"/>
      <c r="C422" s="474"/>
      <c r="D422" s="474"/>
      <c r="E422" s="474"/>
      <c r="F422" s="474"/>
      <c r="G422" s="125" t="s">
        <v>562</v>
      </c>
      <c r="H422" s="114">
        <v>20</v>
      </c>
      <c r="I422" s="474"/>
      <c r="J422" s="474"/>
      <c r="K422" s="474"/>
      <c r="L422" s="114"/>
      <c r="M422" s="114"/>
      <c r="N422" s="474"/>
      <c r="O422" s="115"/>
      <c r="P422" s="115"/>
      <c r="Q422" s="115"/>
      <c r="R422" s="116">
        <f t="shared" si="32"/>
        <v>0</v>
      </c>
      <c r="S422" s="117">
        <v>0.15</v>
      </c>
      <c r="T422" s="117">
        <f t="shared" si="31"/>
        <v>0.15</v>
      </c>
      <c r="U422" s="118"/>
      <c r="V422" s="118"/>
      <c r="W422" s="118"/>
      <c r="X422" s="118"/>
      <c r="Y422" s="118"/>
      <c r="Z422" s="10" t="s">
        <v>138</v>
      </c>
      <c r="AA422" s="89"/>
      <c r="AB422" s="119"/>
    </row>
    <row r="423" spans="1:28" s="120" customFormat="1" ht="33" hidden="1" customHeight="1" x14ac:dyDescent="0.25">
      <c r="A423" s="475"/>
      <c r="B423" s="474"/>
      <c r="C423" s="474"/>
      <c r="D423" s="474"/>
      <c r="E423" s="474"/>
      <c r="F423" s="474"/>
      <c r="G423" s="125" t="s">
        <v>562</v>
      </c>
      <c r="H423" s="114">
        <v>10</v>
      </c>
      <c r="I423" s="474"/>
      <c r="J423" s="474"/>
      <c r="K423" s="474"/>
      <c r="L423" s="114"/>
      <c r="M423" s="114"/>
      <c r="N423" s="474"/>
      <c r="O423" s="115"/>
      <c r="P423" s="115"/>
      <c r="Q423" s="115"/>
      <c r="R423" s="116">
        <f t="shared" si="32"/>
        <v>0</v>
      </c>
      <c r="S423" s="117">
        <v>7.5999999999999998E-2</v>
      </c>
      <c r="T423" s="117">
        <f t="shared" ref="T423:T460" si="33">SUM(R423,S423)</f>
        <v>7.5999999999999998E-2</v>
      </c>
      <c r="U423" s="118"/>
      <c r="V423" s="118"/>
      <c r="W423" s="118"/>
      <c r="X423" s="118"/>
      <c r="Y423" s="118"/>
      <c r="Z423" s="10" t="s">
        <v>138</v>
      </c>
      <c r="AA423" s="89"/>
      <c r="AB423" s="119"/>
    </row>
    <row r="424" spans="1:28" s="120" customFormat="1" ht="33" hidden="1" customHeight="1" x14ac:dyDescent="0.25">
      <c r="A424" s="475"/>
      <c r="B424" s="474"/>
      <c r="C424" s="474"/>
      <c r="D424" s="474"/>
      <c r="E424" s="474"/>
      <c r="F424" s="474"/>
      <c r="G424" s="125" t="s">
        <v>563</v>
      </c>
      <c r="H424" s="114">
        <v>35</v>
      </c>
      <c r="I424" s="474"/>
      <c r="J424" s="474"/>
      <c r="K424" s="474"/>
      <c r="L424" s="114"/>
      <c r="M424" s="114"/>
      <c r="N424" s="474"/>
      <c r="O424" s="115"/>
      <c r="P424" s="115"/>
      <c r="Q424" s="115"/>
      <c r="R424" s="116">
        <f t="shared" si="32"/>
        <v>0</v>
      </c>
      <c r="S424" s="117">
        <v>0.26250000000000001</v>
      </c>
      <c r="T424" s="117">
        <f t="shared" si="33"/>
        <v>0.26250000000000001</v>
      </c>
      <c r="U424" s="118"/>
      <c r="V424" s="118"/>
      <c r="W424" s="118"/>
      <c r="X424" s="118"/>
      <c r="Y424" s="118"/>
      <c r="Z424" s="10" t="s">
        <v>138</v>
      </c>
      <c r="AA424" s="89"/>
      <c r="AB424" s="119"/>
    </row>
    <row r="425" spans="1:28" s="120" customFormat="1" ht="33" hidden="1" customHeight="1" x14ac:dyDescent="0.25">
      <c r="A425" s="475"/>
      <c r="B425" s="474"/>
      <c r="C425" s="474"/>
      <c r="D425" s="474"/>
      <c r="E425" s="474"/>
      <c r="F425" s="474"/>
      <c r="G425" s="125" t="s">
        <v>564</v>
      </c>
      <c r="H425" s="114">
        <v>35</v>
      </c>
      <c r="I425" s="474"/>
      <c r="J425" s="474"/>
      <c r="K425" s="474"/>
      <c r="L425" s="114"/>
      <c r="M425" s="114"/>
      <c r="N425" s="474"/>
      <c r="O425" s="115"/>
      <c r="P425" s="115"/>
      <c r="Q425" s="115"/>
      <c r="R425" s="116">
        <f t="shared" si="32"/>
        <v>0</v>
      </c>
      <c r="S425" s="117">
        <v>0.58450000000000002</v>
      </c>
      <c r="T425" s="117">
        <f t="shared" si="33"/>
        <v>0.58450000000000002</v>
      </c>
      <c r="U425" s="118"/>
      <c r="V425" s="118"/>
      <c r="W425" s="118"/>
      <c r="X425" s="118"/>
      <c r="Y425" s="118"/>
      <c r="Z425" s="10" t="s">
        <v>138</v>
      </c>
      <c r="AA425" s="89"/>
      <c r="AB425" s="119"/>
    </row>
    <row r="426" spans="1:28" s="120" customFormat="1" ht="33" hidden="1" customHeight="1" x14ac:dyDescent="0.25">
      <c r="A426" s="475"/>
      <c r="B426" s="474"/>
      <c r="C426" s="474"/>
      <c r="D426" s="474"/>
      <c r="E426" s="474"/>
      <c r="F426" s="474"/>
      <c r="G426" s="125" t="s">
        <v>565</v>
      </c>
      <c r="H426" s="114">
        <v>20</v>
      </c>
      <c r="I426" s="474"/>
      <c r="J426" s="474"/>
      <c r="K426" s="474"/>
      <c r="L426" s="114"/>
      <c r="M426" s="114"/>
      <c r="N426" s="474"/>
      <c r="O426" s="115"/>
      <c r="P426" s="115"/>
      <c r="Q426" s="115"/>
      <c r="R426" s="116">
        <f t="shared" si="32"/>
        <v>0</v>
      </c>
      <c r="S426" s="117">
        <v>0.32200000000000001</v>
      </c>
      <c r="T426" s="117">
        <f t="shared" si="33"/>
        <v>0.32200000000000001</v>
      </c>
      <c r="U426" s="118"/>
      <c r="V426" s="118"/>
      <c r="W426" s="118"/>
      <c r="X426" s="118"/>
      <c r="Y426" s="118"/>
      <c r="Z426" s="10" t="s">
        <v>138</v>
      </c>
      <c r="AA426" s="89"/>
      <c r="AB426" s="119"/>
    </row>
    <row r="427" spans="1:28" s="120" customFormat="1" ht="33" hidden="1" customHeight="1" x14ac:dyDescent="0.25">
      <c r="A427" s="475"/>
      <c r="B427" s="474"/>
      <c r="C427" s="474"/>
      <c r="D427" s="474"/>
      <c r="E427" s="474"/>
      <c r="F427" s="474"/>
      <c r="G427" s="125" t="s">
        <v>566</v>
      </c>
      <c r="H427" s="114">
        <v>15</v>
      </c>
      <c r="I427" s="474"/>
      <c r="J427" s="474"/>
      <c r="K427" s="474"/>
      <c r="L427" s="114"/>
      <c r="M427" s="114"/>
      <c r="N427" s="474"/>
      <c r="O427" s="115"/>
      <c r="P427" s="115"/>
      <c r="Q427" s="115"/>
      <c r="R427" s="116">
        <f t="shared" ref="R427:R490" si="34">SUM(O427:Q427)</f>
        <v>0</v>
      </c>
      <c r="S427" s="117">
        <v>0.19950000000000001</v>
      </c>
      <c r="T427" s="117">
        <f t="shared" si="33"/>
        <v>0.19950000000000001</v>
      </c>
      <c r="U427" s="118"/>
      <c r="V427" s="118"/>
      <c r="W427" s="118"/>
      <c r="X427" s="118"/>
      <c r="Y427" s="118"/>
      <c r="Z427" s="10" t="s">
        <v>138</v>
      </c>
      <c r="AA427" s="89"/>
      <c r="AB427" s="119"/>
    </row>
    <row r="428" spans="1:28" s="120" customFormat="1" ht="33" hidden="1" customHeight="1" x14ac:dyDescent="0.25">
      <c r="A428" s="475"/>
      <c r="B428" s="474"/>
      <c r="C428" s="474"/>
      <c r="D428" s="474"/>
      <c r="E428" s="474"/>
      <c r="F428" s="474"/>
      <c r="G428" s="125" t="s">
        <v>568</v>
      </c>
      <c r="H428" s="114">
        <v>15</v>
      </c>
      <c r="I428" s="474"/>
      <c r="J428" s="474"/>
      <c r="K428" s="474"/>
      <c r="L428" s="114"/>
      <c r="M428" s="114"/>
      <c r="N428" s="474"/>
      <c r="O428" s="115"/>
      <c r="P428" s="115"/>
      <c r="Q428" s="115"/>
      <c r="R428" s="116">
        <f t="shared" si="34"/>
        <v>0</v>
      </c>
      <c r="S428" s="117">
        <v>0.20399999999999999</v>
      </c>
      <c r="T428" s="117">
        <f t="shared" si="33"/>
        <v>0.20399999999999999</v>
      </c>
      <c r="U428" s="118"/>
      <c r="V428" s="118"/>
      <c r="W428" s="118"/>
      <c r="X428" s="118"/>
      <c r="Y428" s="118"/>
      <c r="Z428" s="10" t="s">
        <v>138</v>
      </c>
      <c r="AA428" s="89"/>
      <c r="AB428" s="119"/>
    </row>
    <row r="429" spans="1:28" s="120" customFormat="1" ht="33" hidden="1" customHeight="1" x14ac:dyDescent="0.25">
      <c r="A429" s="475"/>
      <c r="B429" s="474"/>
      <c r="C429" s="474"/>
      <c r="D429" s="474"/>
      <c r="E429" s="474"/>
      <c r="F429" s="474"/>
      <c r="G429" s="125" t="s">
        <v>569</v>
      </c>
      <c r="H429" s="114">
        <v>20</v>
      </c>
      <c r="I429" s="474"/>
      <c r="J429" s="474"/>
      <c r="K429" s="474"/>
      <c r="L429" s="114"/>
      <c r="M429" s="114"/>
      <c r="N429" s="474"/>
      <c r="O429" s="115"/>
      <c r="P429" s="115"/>
      <c r="Q429" s="115"/>
      <c r="R429" s="116">
        <f t="shared" si="34"/>
        <v>0</v>
      </c>
      <c r="S429" s="117">
        <v>0.29799999999999999</v>
      </c>
      <c r="T429" s="117">
        <f t="shared" si="33"/>
        <v>0.29799999999999999</v>
      </c>
      <c r="U429" s="118"/>
      <c r="V429" s="118"/>
      <c r="W429" s="118"/>
      <c r="X429" s="118"/>
      <c r="Y429" s="118"/>
      <c r="Z429" s="10" t="s">
        <v>138</v>
      </c>
      <c r="AA429" s="89"/>
      <c r="AB429" s="119"/>
    </row>
    <row r="430" spans="1:28" s="120" customFormat="1" ht="33" hidden="1" customHeight="1" x14ac:dyDescent="0.25">
      <c r="A430" s="475"/>
      <c r="B430" s="474"/>
      <c r="C430" s="474"/>
      <c r="D430" s="474"/>
      <c r="E430" s="474"/>
      <c r="F430" s="474"/>
      <c r="G430" s="125" t="s">
        <v>599</v>
      </c>
      <c r="H430" s="114">
        <v>25</v>
      </c>
      <c r="I430" s="474"/>
      <c r="J430" s="474"/>
      <c r="K430" s="474"/>
      <c r="L430" s="114"/>
      <c r="M430" s="114"/>
      <c r="N430" s="474"/>
      <c r="O430" s="115"/>
      <c r="P430" s="115"/>
      <c r="Q430" s="115"/>
      <c r="R430" s="116">
        <f t="shared" si="34"/>
        <v>0</v>
      </c>
      <c r="S430" s="117">
        <v>0.1875</v>
      </c>
      <c r="T430" s="117">
        <f t="shared" si="33"/>
        <v>0.1875</v>
      </c>
      <c r="U430" s="118"/>
      <c r="V430" s="118"/>
      <c r="W430" s="118"/>
      <c r="X430" s="118"/>
      <c r="Y430" s="118"/>
      <c r="Z430" s="10" t="s">
        <v>138</v>
      </c>
      <c r="AA430" s="89"/>
      <c r="AB430" s="119"/>
    </row>
    <row r="431" spans="1:28" s="120" customFormat="1" ht="33" hidden="1" customHeight="1" x14ac:dyDescent="0.25">
      <c r="A431" s="475"/>
      <c r="B431" s="474"/>
      <c r="C431" s="474"/>
      <c r="D431" s="474"/>
      <c r="E431" s="474"/>
      <c r="F431" s="474"/>
      <c r="G431" s="125" t="s">
        <v>571</v>
      </c>
      <c r="H431" s="114">
        <v>20</v>
      </c>
      <c r="I431" s="474"/>
      <c r="J431" s="474"/>
      <c r="K431" s="474"/>
      <c r="L431" s="114"/>
      <c r="M431" s="114"/>
      <c r="N431" s="474"/>
      <c r="O431" s="115"/>
      <c r="P431" s="115"/>
      <c r="Q431" s="115"/>
      <c r="R431" s="116">
        <f t="shared" si="34"/>
        <v>0</v>
      </c>
      <c r="S431" s="117">
        <v>0.18</v>
      </c>
      <c r="T431" s="117">
        <f t="shared" si="33"/>
        <v>0.18</v>
      </c>
      <c r="U431" s="118"/>
      <c r="V431" s="118"/>
      <c r="W431" s="118"/>
      <c r="X431" s="118"/>
      <c r="Y431" s="118"/>
      <c r="Z431" s="10" t="s">
        <v>138</v>
      </c>
      <c r="AA431" s="89"/>
      <c r="AB431" s="119"/>
    </row>
    <row r="432" spans="1:28" s="120" customFormat="1" ht="33" hidden="1" customHeight="1" x14ac:dyDescent="0.25">
      <c r="A432" s="475"/>
      <c r="B432" s="474"/>
      <c r="C432" s="474"/>
      <c r="D432" s="474"/>
      <c r="E432" s="474"/>
      <c r="F432" s="474"/>
      <c r="G432" s="125" t="s">
        <v>573</v>
      </c>
      <c r="H432" s="114">
        <v>20</v>
      </c>
      <c r="I432" s="474"/>
      <c r="J432" s="474"/>
      <c r="K432" s="474"/>
      <c r="L432" s="114"/>
      <c r="M432" s="114"/>
      <c r="N432" s="474"/>
      <c r="O432" s="115"/>
      <c r="P432" s="115"/>
      <c r="Q432" s="115"/>
      <c r="R432" s="116">
        <f t="shared" si="34"/>
        <v>0</v>
      </c>
      <c r="S432" s="117">
        <v>0.01</v>
      </c>
      <c r="T432" s="117">
        <f t="shared" si="33"/>
        <v>0.01</v>
      </c>
      <c r="U432" s="118"/>
      <c r="V432" s="118"/>
      <c r="W432" s="118"/>
      <c r="X432" s="118"/>
      <c r="Y432" s="118"/>
      <c r="Z432" s="10" t="s">
        <v>138</v>
      </c>
      <c r="AA432" s="89"/>
      <c r="AB432" s="119"/>
    </row>
    <row r="433" spans="1:28" s="120" customFormat="1" ht="33" hidden="1" customHeight="1" x14ac:dyDescent="0.25">
      <c r="A433" s="475"/>
      <c r="B433" s="474"/>
      <c r="C433" s="474"/>
      <c r="D433" s="474"/>
      <c r="E433" s="474"/>
      <c r="F433" s="474"/>
      <c r="G433" s="125" t="s">
        <v>481</v>
      </c>
      <c r="H433" s="114">
        <v>35</v>
      </c>
      <c r="I433" s="474"/>
      <c r="J433" s="474"/>
      <c r="K433" s="474"/>
      <c r="L433" s="114"/>
      <c r="M433" s="114"/>
      <c r="N433" s="474"/>
      <c r="O433" s="115"/>
      <c r="P433" s="115"/>
      <c r="Q433" s="115"/>
      <c r="R433" s="116">
        <f t="shared" si="34"/>
        <v>0</v>
      </c>
      <c r="S433" s="117">
        <v>0.105</v>
      </c>
      <c r="T433" s="117">
        <f t="shared" si="33"/>
        <v>0.105</v>
      </c>
      <c r="U433" s="118"/>
      <c r="V433" s="118"/>
      <c r="W433" s="118"/>
      <c r="X433" s="118"/>
      <c r="Y433" s="118"/>
      <c r="Z433" s="10" t="s">
        <v>138</v>
      </c>
      <c r="AA433" s="89"/>
      <c r="AB433" s="119"/>
    </row>
    <row r="434" spans="1:28" s="120" customFormat="1" ht="33" hidden="1" customHeight="1" x14ac:dyDescent="0.25">
      <c r="A434" s="475"/>
      <c r="B434" s="474"/>
      <c r="C434" s="474"/>
      <c r="D434" s="474"/>
      <c r="E434" s="474"/>
      <c r="F434" s="474"/>
      <c r="G434" s="125" t="s">
        <v>633</v>
      </c>
      <c r="H434" s="114">
        <v>5</v>
      </c>
      <c r="I434" s="474"/>
      <c r="J434" s="474"/>
      <c r="K434" s="474"/>
      <c r="L434" s="114"/>
      <c r="M434" s="114"/>
      <c r="N434" s="474"/>
      <c r="O434" s="115"/>
      <c r="P434" s="115">
        <f>0.0025/2</f>
        <v>1.25E-3</v>
      </c>
      <c r="Q434" s="115">
        <f>0.0025/2</f>
        <v>1.25E-3</v>
      </c>
      <c r="R434" s="117">
        <f t="shared" si="34"/>
        <v>2.5000000000000001E-3</v>
      </c>
      <c r="S434" s="116">
        <v>0</v>
      </c>
      <c r="T434" s="117">
        <f t="shared" si="33"/>
        <v>2.5000000000000001E-3</v>
      </c>
      <c r="U434" s="118"/>
      <c r="V434" s="118"/>
      <c r="W434" s="118"/>
      <c r="X434" s="118"/>
      <c r="Y434" s="118"/>
      <c r="Z434" s="10" t="s">
        <v>138</v>
      </c>
      <c r="AA434" s="89" t="s">
        <v>582</v>
      </c>
      <c r="AB434" s="119"/>
    </row>
    <row r="435" spans="1:28" s="120" customFormat="1" ht="33" hidden="1" customHeight="1" x14ac:dyDescent="0.25">
      <c r="A435" s="475"/>
      <c r="B435" s="474"/>
      <c r="C435" s="474"/>
      <c r="D435" s="474"/>
      <c r="E435" s="474"/>
      <c r="F435" s="474"/>
      <c r="G435" s="125" t="s">
        <v>603</v>
      </c>
      <c r="H435" s="114">
        <v>35</v>
      </c>
      <c r="I435" s="474"/>
      <c r="J435" s="474"/>
      <c r="K435" s="474"/>
      <c r="L435" s="114"/>
      <c r="M435" s="114"/>
      <c r="N435" s="474"/>
      <c r="O435" s="115"/>
      <c r="P435" s="115"/>
      <c r="Q435" s="115"/>
      <c r="R435" s="116">
        <f t="shared" si="34"/>
        <v>0</v>
      </c>
      <c r="S435" s="117">
        <v>0.35</v>
      </c>
      <c r="T435" s="117">
        <f t="shared" si="33"/>
        <v>0.35</v>
      </c>
      <c r="U435" s="118"/>
      <c r="V435" s="118"/>
      <c r="W435" s="118"/>
      <c r="X435" s="118"/>
      <c r="Y435" s="118"/>
      <c r="Z435" s="10" t="s">
        <v>138</v>
      </c>
      <c r="AA435" s="89"/>
      <c r="AB435" s="119"/>
    </row>
    <row r="436" spans="1:28" s="120" customFormat="1" ht="33" hidden="1" customHeight="1" x14ac:dyDescent="0.25">
      <c r="A436" s="475"/>
      <c r="B436" s="474"/>
      <c r="C436" s="474"/>
      <c r="D436" s="474"/>
      <c r="E436" s="474"/>
      <c r="F436" s="474"/>
      <c r="G436" s="125" t="s">
        <v>634</v>
      </c>
      <c r="H436" s="114">
        <v>5</v>
      </c>
      <c r="I436" s="474"/>
      <c r="J436" s="474"/>
      <c r="K436" s="474"/>
      <c r="L436" s="114"/>
      <c r="M436" s="114"/>
      <c r="N436" s="474"/>
      <c r="O436" s="115"/>
      <c r="P436" s="115">
        <f>0.0025/2</f>
        <v>1.25E-3</v>
      </c>
      <c r="Q436" s="115">
        <f>0.0025/2</f>
        <v>1.25E-3</v>
      </c>
      <c r="R436" s="117">
        <f t="shared" si="34"/>
        <v>2.5000000000000001E-3</v>
      </c>
      <c r="S436" s="116">
        <v>0</v>
      </c>
      <c r="T436" s="117">
        <f t="shared" si="33"/>
        <v>2.5000000000000001E-3</v>
      </c>
      <c r="U436" s="118"/>
      <c r="V436" s="118"/>
      <c r="W436" s="118"/>
      <c r="X436" s="118"/>
      <c r="Y436" s="118"/>
      <c r="Z436" s="10" t="s">
        <v>138</v>
      </c>
      <c r="AA436" s="89" t="s">
        <v>582</v>
      </c>
      <c r="AB436" s="119"/>
    </row>
    <row r="437" spans="1:28" s="120" customFormat="1" ht="33" hidden="1" customHeight="1" x14ac:dyDescent="0.25">
      <c r="A437" s="475"/>
      <c r="B437" s="474"/>
      <c r="C437" s="474"/>
      <c r="D437" s="474"/>
      <c r="E437" s="474"/>
      <c r="F437" s="474"/>
      <c r="G437" s="125" t="s">
        <v>604</v>
      </c>
      <c r="H437" s="114">
        <v>35</v>
      </c>
      <c r="I437" s="474"/>
      <c r="J437" s="474"/>
      <c r="K437" s="474"/>
      <c r="L437" s="114"/>
      <c r="M437" s="114"/>
      <c r="N437" s="474"/>
      <c r="O437" s="115"/>
      <c r="P437" s="115"/>
      <c r="Q437" s="115"/>
      <c r="R437" s="116">
        <f t="shared" si="34"/>
        <v>0</v>
      </c>
      <c r="S437" s="117">
        <v>0.57750000000000001</v>
      </c>
      <c r="T437" s="117">
        <f t="shared" si="33"/>
        <v>0.57750000000000001</v>
      </c>
      <c r="U437" s="118"/>
      <c r="V437" s="118"/>
      <c r="W437" s="118"/>
      <c r="X437" s="118"/>
      <c r="Y437" s="118"/>
      <c r="Z437" s="10" t="s">
        <v>138</v>
      </c>
      <c r="AA437" s="89" t="s">
        <v>627</v>
      </c>
      <c r="AB437" s="119"/>
    </row>
    <row r="438" spans="1:28" s="120" customFormat="1" ht="33" hidden="1" customHeight="1" x14ac:dyDescent="0.25">
      <c r="A438" s="475"/>
      <c r="B438" s="474"/>
      <c r="C438" s="474"/>
      <c r="D438" s="474"/>
      <c r="E438" s="474"/>
      <c r="F438" s="474"/>
      <c r="G438" s="125" t="s">
        <v>635</v>
      </c>
      <c r="H438" s="114">
        <v>35</v>
      </c>
      <c r="I438" s="474"/>
      <c r="J438" s="474"/>
      <c r="K438" s="474"/>
      <c r="L438" s="114"/>
      <c r="M438" s="114"/>
      <c r="N438" s="474"/>
      <c r="O438" s="115"/>
      <c r="P438" s="115"/>
      <c r="Q438" s="115"/>
      <c r="R438" s="116">
        <f t="shared" si="34"/>
        <v>0</v>
      </c>
      <c r="S438" s="117">
        <v>0.32200000000000001</v>
      </c>
      <c r="T438" s="117">
        <f t="shared" si="33"/>
        <v>0.32200000000000001</v>
      </c>
      <c r="U438" s="118"/>
      <c r="V438" s="118"/>
      <c r="W438" s="118"/>
      <c r="X438" s="118"/>
      <c r="Y438" s="118"/>
      <c r="Z438" s="10" t="s">
        <v>138</v>
      </c>
      <c r="AA438" s="89" t="s">
        <v>636</v>
      </c>
      <c r="AB438" s="119"/>
    </row>
    <row r="439" spans="1:28" s="120" customFormat="1" ht="33" hidden="1" customHeight="1" x14ac:dyDescent="0.25">
      <c r="A439" s="475"/>
      <c r="B439" s="474"/>
      <c r="C439" s="474"/>
      <c r="D439" s="474"/>
      <c r="E439" s="474"/>
      <c r="F439" s="474"/>
      <c r="G439" s="125" t="s">
        <v>637</v>
      </c>
      <c r="H439" s="114">
        <v>35</v>
      </c>
      <c r="I439" s="474"/>
      <c r="J439" s="474"/>
      <c r="K439" s="474"/>
      <c r="L439" s="114"/>
      <c r="M439" s="114"/>
      <c r="N439" s="474"/>
      <c r="O439" s="115"/>
      <c r="P439" s="115"/>
      <c r="Q439" s="115"/>
      <c r="R439" s="116">
        <f t="shared" si="34"/>
        <v>0</v>
      </c>
      <c r="S439" s="117">
        <v>0.32200000000000001</v>
      </c>
      <c r="T439" s="117">
        <f t="shared" si="33"/>
        <v>0.32200000000000001</v>
      </c>
      <c r="U439" s="118"/>
      <c r="V439" s="118"/>
      <c r="W439" s="118"/>
      <c r="X439" s="118"/>
      <c r="Y439" s="118"/>
      <c r="Z439" s="10" t="s">
        <v>138</v>
      </c>
      <c r="AA439" s="89"/>
      <c r="AB439" s="119"/>
    </row>
    <row r="440" spans="1:28" s="120" customFormat="1" ht="33" hidden="1" customHeight="1" x14ac:dyDescent="0.25">
      <c r="A440" s="475"/>
      <c r="B440" s="474"/>
      <c r="C440" s="474"/>
      <c r="D440" s="474"/>
      <c r="E440" s="474"/>
      <c r="F440" s="474"/>
      <c r="G440" s="125" t="s">
        <v>606</v>
      </c>
      <c r="H440" s="114">
        <v>35</v>
      </c>
      <c r="I440" s="474"/>
      <c r="J440" s="474"/>
      <c r="K440" s="474"/>
      <c r="L440" s="114"/>
      <c r="M440" s="114"/>
      <c r="N440" s="474"/>
      <c r="O440" s="115"/>
      <c r="P440" s="115"/>
      <c r="Q440" s="115"/>
      <c r="R440" s="116">
        <f t="shared" si="34"/>
        <v>0</v>
      </c>
      <c r="S440" s="117">
        <v>0.61950000000000005</v>
      </c>
      <c r="T440" s="117">
        <f t="shared" si="33"/>
        <v>0.61950000000000005</v>
      </c>
      <c r="U440" s="118"/>
      <c r="V440" s="118"/>
      <c r="W440" s="118"/>
      <c r="X440" s="118"/>
      <c r="Y440" s="118"/>
      <c r="Z440" s="10" t="s">
        <v>138</v>
      </c>
      <c r="AA440" s="89"/>
      <c r="AB440" s="119"/>
    </row>
    <row r="441" spans="1:28" s="120" customFormat="1" ht="33" hidden="1" customHeight="1" x14ac:dyDescent="0.25">
      <c r="A441" s="475"/>
      <c r="B441" s="474"/>
      <c r="C441" s="474"/>
      <c r="D441" s="474"/>
      <c r="E441" s="474"/>
      <c r="F441" s="474"/>
      <c r="G441" s="125" t="s">
        <v>607</v>
      </c>
      <c r="H441" s="114">
        <v>35</v>
      </c>
      <c r="I441" s="474"/>
      <c r="J441" s="474"/>
      <c r="K441" s="474"/>
      <c r="L441" s="114"/>
      <c r="M441" s="114"/>
      <c r="N441" s="474"/>
      <c r="O441" s="115"/>
      <c r="P441" s="115"/>
      <c r="Q441" s="115"/>
      <c r="R441" s="116">
        <f t="shared" si="34"/>
        <v>0</v>
      </c>
      <c r="S441" s="117">
        <v>0.35</v>
      </c>
      <c r="T441" s="117">
        <f t="shared" si="33"/>
        <v>0.35</v>
      </c>
      <c r="U441" s="118"/>
      <c r="V441" s="118"/>
      <c r="W441" s="118"/>
      <c r="X441" s="118"/>
      <c r="Y441" s="118"/>
      <c r="Z441" s="10" t="s">
        <v>138</v>
      </c>
      <c r="AA441" s="89"/>
      <c r="AB441" s="119"/>
    </row>
    <row r="442" spans="1:28" s="120" customFormat="1" ht="33" hidden="1" customHeight="1" x14ac:dyDescent="0.25">
      <c r="A442" s="475"/>
      <c r="B442" s="474"/>
      <c r="C442" s="474"/>
      <c r="D442" s="474"/>
      <c r="E442" s="474"/>
      <c r="F442" s="474"/>
      <c r="G442" s="125" t="s">
        <v>608</v>
      </c>
      <c r="H442" s="114">
        <v>35</v>
      </c>
      <c r="I442" s="474"/>
      <c r="J442" s="474"/>
      <c r="K442" s="474"/>
      <c r="L442" s="114"/>
      <c r="M442" s="114"/>
      <c r="N442" s="474"/>
      <c r="O442" s="115"/>
      <c r="P442" s="115"/>
      <c r="Q442" s="115"/>
      <c r="R442" s="116">
        <f t="shared" si="34"/>
        <v>0</v>
      </c>
      <c r="S442" s="117">
        <v>0.49</v>
      </c>
      <c r="T442" s="117">
        <f t="shared" si="33"/>
        <v>0.49</v>
      </c>
      <c r="U442" s="118"/>
      <c r="V442" s="118"/>
      <c r="W442" s="118"/>
      <c r="X442" s="118"/>
      <c r="Y442" s="118"/>
      <c r="Z442" s="10" t="s">
        <v>138</v>
      </c>
      <c r="AA442" s="89"/>
      <c r="AB442" s="119"/>
    </row>
    <row r="443" spans="1:28" s="120" customFormat="1" ht="33" hidden="1" customHeight="1" x14ac:dyDescent="0.25">
      <c r="A443" s="475"/>
      <c r="B443" s="474"/>
      <c r="C443" s="474"/>
      <c r="D443" s="474"/>
      <c r="E443" s="474"/>
      <c r="F443" s="474"/>
      <c r="G443" s="125" t="s">
        <v>609</v>
      </c>
      <c r="H443" s="114">
        <v>35</v>
      </c>
      <c r="I443" s="474"/>
      <c r="J443" s="474"/>
      <c r="K443" s="474"/>
      <c r="L443" s="114"/>
      <c r="M443" s="114"/>
      <c r="N443" s="474"/>
      <c r="O443" s="115"/>
      <c r="P443" s="115"/>
      <c r="Q443" s="115"/>
      <c r="R443" s="116">
        <f t="shared" si="34"/>
        <v>0</v>
      </c>
      <c r="S443" s="117">
        <v>0.161</v>
      </c>
      <c r="T443" s="117">
        <f t="shared" si="33"/>
        <v>0.161</v>
      </c>
      <c r="U443" s="118"/>
      <c r="V443" s="118"/>
      <c r="W443" s="118"/>
      <c r="X443" s="118"/>
      <c r="Y443" s="118"/>
      <c r="Z443" s="10" t="s">
        <v>138</v>
      </c>
      <c r="AA443" s="89"/>
      <c r="AB443" s="119"/>
    </row>
    <row r="444" spans="1:28" s="120" customFormat="1" ht="33" hidden="1" customHeight="1" x14ac:dyDescent="0.25">
      <c r="A444" s="475"/>
      <c r="B444" s="474"/>
      <c r="C444" s="474"/>
      <c r="D444" s="474"/>
      <c r="E444" s="474"/>
      <c r="F444" s="474"/>
      <c r="G444" s="125" t="s">
        <v>609</v>
      </c>
      <c r="H444" s="114">
        <v>5</v>
      </c>
      <c r="I444" s="474"/>
      <c r="J444" s="474"/>
      <c r="K444" s="474"/>
      <c r="L444" s="114"/>
      <c r="M444" s="114"/>
      <c r="N444" s="474"/>
      <c r="O444" s="115"/>
      <c r="P444" s="115"/>
      <c r="Q444" s="115"/>
      <c r="R444" s="116">
        <f t="shared" si="34"/>
        <v>0</v>
      </c>
      <c r="S444" s="117">
        <v>0.05</v>
      </c>
      <c r="T444" s="117">
        <f t="shared" si="33"/>
        <v>0.05</v>
      </c>
      <c r="U444" s="118"/>
      <c r="V444" s="118"/>
      <c r="W444" s="118"/>
      <c r="X444" s="118"/>
      <c r="Y444" s="118"/>
      <c r="Z444" s="10" t="s">
        <v>138</v>
      </c>
      <c r="AA444" s="89"/>
      <c r="AB444" s="119"/>
    </row>
    <row r="445" spans="1:28" s="120" customFormat="1" ht="33" hidden="1" customHeight="1" x14ac:dyDescent="0.25">
      <c r="A445" s="475"/>
      <c r="B445" s="474"/>
      <c r="C445" s="474"/>
      <c r="D445" s="474"/>
      <c r="E445" s="474"/>
      <c r="F445" s="474"/>
      <c r="G445" s="125" t="s">
        <v>610</v>
      </c>
      <c r="H445" s="114">
        <v>20</v>
      </c>
      <c r="I445" s="474"/>
      <c r="J445" s="474"/>
      <c r="K445" s="474"/>
      <c r="L445" s="114"/>
      <c r="M445" s="114"/>
      <c r="N445" s="474"/>
      <c r="O445" s="115"/>
      <c r="P445" s="115"/>
      <c r="Q445" s="115"/>
      <c r="R445" s="116">
        <f t="shared" si="34"/>
        <v>0</v>
      </c>
      <c r="S445" s="117">
        <v>0.08</v>
      </c>
      <c r="T445" s="117">
        <f t="shared" si="33"/>
        <v>0.08</v>
      </c>
      <c r="U445" s="118"/>
      <c r="V445" s="118"/>
      <c r="W445" s="118"/>
      <c r="X445" s="118"/>
      <c r="Y445" s="118"/>
      <c r="Z445" s="10" t="s">
        <v>138</v>
      </c>
      <c r="AA445" s="89" t="s">
        <v>627</v>
      </c>
      <c r="AB445" s="119"/>
    </row>
    <row r="446" spans="1:28" s="120" customFormat="1" ht="33" hidden="1" customHeight="1" x14ac:dyDescent="0.25">
      <c r="A446" s="475"/>
      <c r="B446" s="474"/>
      <c r="C446" s="474"/>
      <c r="D446" s="474"/>
      <c r="E446" s="474"/>
      <c r="F446" s="474"/>
      <c r="G446" s="125" t="s">
        <v>610</v>
      </c>
      <c r="H446" s="114">
        <v>7</v>
      </c>
      <c r="I446" s="474"/>
      <c r="J446" s="474"/>
      <c r="K446" s="474"/>
      <c r="L446" s="114"/>
      <c r="M446" s="114"/>
      <c r="N446" s="474"/>
      <c r="O446" s="115"/>
      <c r="P446" s="115"/>
      <c r="Q446" s="115"/>
      <c r="R446" s="116">
        <f t="shared" si="34"/>
        <v>0</v>
      </c>
      <c r="S446" s="117">
        <v>7.4200000000000002E-2</v>
      </c>
      <c r="T446" s="117">
        <f t="shared" si="33"/>
        <v>7.4200000000000002E-2</v>
      </c>
      <c r="U446" s="118"/>
      <c r="V446" s="118"/>
      <c r="W446" s="118"/>
      <c r="X446" s="118"/>
      <c r="Y446" s="118"/>
      <c r="Z446" s="10" t="s">
        <v>138</v>
      </c>
      <c r="AA446" s="89"/>
      <c r="AB446" s="119"/>
    </row>
    <row r="447" spans="1:28" s="120" customFormat="1" ht="33" hidden="1" customHeight="1" x14ac:dyDescent="0.25">
      <c r="A447" s="475"/>
      <c r="B447" s="474"/>
      <c r="C447" s="474"/>
      <c r="D447" s="474"/>
      <c r="E447" s="474"/>
      <c r="F447" s="474"/>
      <c r="G447" s="125" t="s">
        <v>611</v>
      </c>
      <c r="H447" s="114">
        <v>10</v>
      </c>
      <c r="I447" s="474"/>
      <c r="J447" s="474"/>
      <c r="K447" s="474"/>
      <c r="L447" s="114"/>
      <c r="M447" s="114"/>
      <c r="N447" s="474"/>
      <c r="O447" s="115"/>
      <c r="P447" s="115">
        <v>2.5000000000000001E-2</v>
      </c>
      <c r="Q447" s="115">
        <v>2.5000000000000001E-2</v>
      </c>
      <c r="R447" s="117">
        <f t="shared" si="34"/>
        <v>0.05</v>
      </c>
      <c r="S447" s="116">
        <v>0</v>
      </c>
      <c r="T447" s="117">
        <f t="shared" si="33"/>
        <v>0.05</v>
      </c>
      <c r="U447" s="118"/>
      <c r="V447" s="118"/>
      <c r="W447" s="118"/>
      <c r="X447" s="118"/>
      <c r="Y447" s="118"/>
      <c r="Z447" s="10" t="s">
        <v>138</v>
      </c>
      <c r="AA447" s="89" t="s">
        <v>303</v>
      </c>
      <c r="AB447" s="119"/>
    </row>
    <row r="448" spans="1:28" s="120" customFormat="1" ht="33" hidden="1" customHeight="1" x14ac:dyDescent="0.25">
      <c r="A448" s="475"/>
      <c r="B448" s="474"/>
      <c r="C448" s="474"/>
      <c r="D448" s="474"/>
      <c r="E448" s="474"/>
      <c r="F448" s="474"/>
      <c r="G448" s="125" t="s">
        <v>638</v>
      </c>
      <c r="H448" s="114">
        <v>30</v>
      </c>
      <c r="I448" s="474"/>
      <c r="J448" s="474"/>
      <c r="K448" s="474"/>
      <c r="L448" s="114"/>
      <c r="M448" s="114"/>
      <c r="N448" s="474"/>
      <c r="O448" s="115"/>
      <c r="P448" s="115">
        <v>0.222</v>
      </c>
      <c r="Q448" s="115">
        <v>0.222</v>
      </c>
      <c r="R448" s="117">
        <f t="shared" si="34"/>
        <v>0.44400000000000001</v>
      </c>
      <c r="S448" s="116">
        <v>0</v>
      </c>
      <c r="T448" s="117">
        <f t="shared" si="33"/>
        <v>0.44400000000000001</v>
      </c>
      <c r="U448" s="118"/>
      <c r="V448" s="118"/>
      <c r="W448" s="118"/>
      <c r="X448" s="118"/>
      <c r="Y448" s="118"/>
      <c r="Z448" s="10" t="s">
        <v>138</v>
      </c>
      <c r="AA448" s="89" t="s">
        <v>639</v>
      </c>
      <c r="AB448" s="119"/>
    </row>
    <row r="449" spans="1:28" s="120" customFormat="1" ht="33" hidden="1" customHeight="1" x14ac:dyDescent="0.25">
      <c r="A449" s="475"/>
      <c r="B449" s="474"/>
      <c r="C449" s="474"/>
      <c r="D449" s="474"/>
      <c r="E449" s="474"/>
      <c r="F449" s="474"/>
      <c r="G449" s="125" t="s">
        <v>612</v>
      </c>
      <c r="H449" s="114">
        <v>25</v>
      </c>
      <c r="I449" s="474"/>
      <c r="J449" s="474"/>
      <c r="K449" s="474"/>
      <c r="L449" s="114"/>
      <c r="M449" s="114"/>
      <c r="N449" s="474"/>
      <c r="O449" s="115"/>
      <c r="P449" s="115">
        <v>0.1</v>
      </c>
      <c r="Q449" s="115">
        <v>0.1</v>
      </c>
      <c r="R449" s="117">
        <f t="shared" si="34"/>
        <v>0.2</v>
      </c>
      <c r="S449" s="116">
        <v>0</v>
      </c>
      <c r="T449" s="117">
        <f t="shared" si="33"/>
        <v>0.2</v>
      </c>
      <c r="U449" s="118"/>
      <c r="V449" s="118"/>
      <c r="W449" s="118"/>
      <c r="X449" s="118"/>
      <c r="Y449" s="118"/>
      <c r="Z449" s="10" t="s">
        <v>138</v>
      </c>
      <c r="AA449" s="89" t="s">
        <v>640</v>
      </c>
      <c r="AB449" s="119"/>
    </row>
    <row r="450" spans="1:28" s="120" customFormat="1" ht="33" hidden="1" customHeight="1" x14ac:dyDescent="0.25">
      <c r="A450" s="475"/>
      <c r="B450" s="474"/>
      <c r="C450" s="474"/>
      <c r="D450" s="474"/>
      <c r="E450" s="474"/>
      <c r="F450" s="474"/>
      <c r="G450" s="125" t="s">
        <v>641</v>
      </c>
      <c r="H450" s="114">
        <v>25</v>
      </c>
      <c r="I450" s="474"/>
      <c r="J450" s="474"/>
      <c r="K450" s="474"/>
      <c r="L450" s="114"/>
      <c r="M450" s="114"/>
      <c r="N450" s="474"/>
      <c r="O450" s="115"/>
      <c r="P450" s="115">
        <f>0.205/2</f>
        <v>0.10249999999999999</v>
      </c>
      <c r="Q450" s="115">
        <f>0.205/2</f>
        <v>0.10249999999999999</v>
      </c>
      <c r="R450" s="117">
        <f t="shared" si="34"/>
        <v>0.20499999999999999</v>
      </c>
      <c r="S450" s="116">
        <v>0</v>
      </c>
      <c r="T450" s="117">
        <f t="shared" si="33"/>
        <v>0.20499999999999999</v>
      </c>
      <c r="U450" s="118"/>
      <c r="V450" s="118"/>
      <c r="W450" s="118"/>
      <c r="X450" s="118"/>
      <c r="Y450" s="118"/>
      <c r="Z450" s="10" t="s">
        <v>138</v>
      </c>
      <c r="AA450" s="89" t="s">
        <v>479</v>
      </c>
      <c r="AB450" s="119"/>
    </row>
    <row r="451" spans="1:28" s="120" customFormat="1" ht="33" hidden="1" customHeight="1" x14ac:dyDescent="0.25">
      <c r="A451" s="475"/>
      <c r="B451" s="474"/>
      <c r="C451" s="474"/>
      <c r="D451" s="474"/>
      <c r="E451" s="474"/>
      <c r="F451" s="474"/>
      <c r="G451" s="125" t="s">
        <v>642</v>
      </c>
      <c r="H451" s="114">
        <v>5</v>
      </c>
      <c r="I451" s="474"/>
      <c r="J451" s="474"/>
      <c r="K451" s="474"/>
      <c r="L451" s="114"/>
      <c r="M451" s="114"/>
      <c r="N451" s="474"/>
      <c r="O451" s="115"/>
      <c r="P451" s="115">
        <v>5.0000000000000001E-3</v>
      </c>
      <c r="Q451" s="115">
        <v>5.0000000000000001E-3</v>
      </c>
      <c r="R451" s="117">
        <f t="shared" si="34"/>
        <v>0.01</v>
      </c>
      <c r="S451" s="116">
        <v>0</v>
      </c>
      <c r="T451" s="117">
        <f t="shared" si="33"/>
        <v>0.01</v>
      </c>
      <c r="U451" s="118"/>
      <c r="V451" s="118"/>
      <c r="W451" s="118"/>
      <c r="X451" s="118"/>
      <c r="Y451" s="118"/>
      <c r="Z451" s="10" t="s">
        <v>138</v>
      </c>
      <c r="AA451" s="89" t="s">
        <v>479</v>
      </c>
      <c r="AB451" s="119"/>
    </row>
    <row r="452" spans="1:28" s="120" customFormat="1" ht="33" hidden="1" customHeight="1" x14ac:dyDescent="0.25">
      <c r="A452" s="475"/>
      <c r="B452" s="474"/>
      <c r="C452" s="474"/>
      <c r="D452" s="474"/>
      <c r="E452" s="474"/>
      <c r="F452" s="474"/>
      <c r="G452" s="125" t="s">
        <v>642</v>
      </c>
      <c r="H452" s="114">
        <v>5</v>
      </c>
      <c r="I452" s="474"/>
      <c r="J452" s="474"/>
      <c r="K452" s="474"/>
      <c r="L452" s="114"/>
      <c r="M452" s="114"/>
      <c r="N452" s="474"/>
      <c r="O452" s="115"/>
      <c r="P452" s="115"/>
      <c r="Q452" s="115"/>
      <c r="R452" s="116">
        <f t="shared" si="34"/>
        <v>0</v>
      </c>
      <c r="S452" s="117">
        <v>2.5000000000000001E-2</v>
      </c>
      <c r="T452" s="117">
        <f t="shared" si="33"/>
        <v>2.5000000000000001E-2</v>
      </c>
      <c r="U452" s="118"/>
      <c r="V452" s="118"/>
      <c r="W452" s="118"/>
      <c r="X452" s="118"/>
      <c r="Y452" s="118"/>
      <c r="Z452" s="10" t="s">
        <v>138</v>
      </c>
      <c r="AA452" s="89"/>
      <c r="AB452" s="119"/>
    </row>
    <row r="453" spans="1:28" s="120" customFormat="1" ht="33" hidden="1" customHeight="1" x14ac:dyDescent="0.25">
      <c r="A453" s="475"/>
      <c r="B453" s="474"/>
      <c r="C453" s="474"/>
      <c r="D453" s="474"/>
      <c r="E453" s="474"/>
      <c r="F453" s="474"/>
      <c r="G453" s="125" t="s">
        <v>615</v>
      </c>
      <c r="H453" s="114">
        <v>10</v>
      </c>
      <c r="I453" s="474"/>
      <c r="J453" s="474"/>
      <c r="K453" s="474"/>
      <c r="L453" s="114"/>
      <c r="M453" s="114"/>
      <c r="N453" s="474"/>
      <c r="O453" s="115"/>
      <c r="P453" s="115"/>
      <c r="Q453" s="115"/>
      <c r="R453" s="116">
        <f t="shared" si="34"/>
        <v>0</v>
      </c>
      <c r="S453" s="117">
        <v>0.16</v>
      </c>
      <c r="T453" s="117">
        <f t="shared" si="33"/>
        <v>0.16</v>
      </c>
      <c r="U453" s="118"/>
      <c r="V453" s="118"/>
      <c r="W453" s="118"/>
      <c r="X453" s="118"/>
      <c r="Y453" s="118"/>
      <c r="Z453" s="10" t="s">
        <v>138</v>
      </c>
      <c r="AA453" s="89"/>
      <c r="AB453" s="119"/>
    </row>
    <row r="454" spans="1:28" s="120" customFormat="1" ht="33" hidden="1" customHeight="1" x14ac:dyDescent="0.25">
      <c r="A454" s="475"/>
      <c r="B454" s="474"/>
      <c r="C454" s="474"/>
      <c r="D454" s="474"/>
      <c r="E454" s="474"/>
      <c r="F454" s="474"/>
      <c r="G454" s="125" t="s">
        <v>643</v>
      </c>
      <c r="H454" s="114">
        <v>10</v>
      </c>
      <c r="I454" s="474"/>
      <c r="J454" s="474"/>
      <c r="K454" s="474"/>
      <c r="L454" s="114"/>
      <c r="M454" s="114"/>
      <c r="N454" s="474"/>
      <c r="O454" s="115"/>
      <c r="P454" s="115"/>
      <c r="Q454" s="115"/>
      <c r="R454" s="116">
        <f t="shared" si="34"/>
        <v>0</v>
      </c>
      <c r="S454" s="117">
        <v>0.09</v>
      </c>
      <c r="T454" s="117">
        <f t="shared" si="33"/>
        <v>0.09</v>
      </c>
      <c r="U454" s="118"/>
      <c r="V454" s="118"/>
      <c r="W454" s="118"/>
      <c r="X454" s="118"/>
      <c r="Y454" s="118"/>
      <c r="Z454" s="10" t="s">
        <v>138</v>
      </c>
      <c r="AA454" s="89"/>
      <c r="AB454" s="119"/>
    </row>
    <row r="455" spans="1:28" s="120" customFormat="1" ht="33" hidden="1" customHeight="1" x14ac:dyDescent="0.25">
      <c r="A455" s="475"/>
      <c r="B455" s="474"/>
      <c r="C455" s="474"/>
      <c r="D455" s="474"/>
      <c r="E455" s="474"/>
      <c r="F455" s="474"/>
      <c r="G455" s="125" t="s">
        <v>644</v>
      </c>
      <c r="H455" s="114">
        <v>15</v>
      </c>
      <c r="I455" s="474"/>
      <c r="J455" s="474"/>
      <c r="K455" s="474"/>
      <c r="L455" s="114"/>
      <c r="M455" s="114"/>
      <c r="N455" s="474"/>
      <c r="O455" s="115"/>
      <c r="P455" s="115"/>
      <c r="Q455" s="115"/>
      <c r="R455" s="116">
        <f t="shared" si="34"/>
        <v>0</v>
      </c>
      <c r="S455" s="117">
        <v>0.12</v>
      </c>
      <c r="T455" s="117">
        <f t="shared" si="33"/>
        <v>0.12</v>
      </c>
      <c r="U455" s="118"/>
      <c r="V455" s="118"/>
      <c r="W455" s="118"/>
      <c r="X455" s="118"/>
      <c r="Y455" s="118"/>
      <c r="Z455" s="10" t="s">
        <v>138</v>
      </c>
      <c r="AA455" s="89"/>
      <c r="AB455" s="119"/>
    </row>
    <row r="456" spans="1:28" s="120" customFormat="1" ht="33" hidden="1" customHeight="1" x14ac:dyDescent="0.25">
      <c r="A456" s="475"/>
      <c r="B456" s="474"/>
      <c r="C456" s="474"/>
      <c r="D456" s="474"/>
      <c r="E456" s="474"/>
      <c r="F456" s="474"/>
      <c r="G456" s="125" t="s">
        <v>645</v>
      </c>
      <c r="H456" s="114">
        <v>15</v>
      </c>
      <c r="I456" s="474"/>
      <c r="J456" s="474"/>
      <c r="K456" s="474"/>
      <c r="L456" s="114"/>
      <c r="M456" s="114"/>
      <c r="N456" s="474"/>
      <c r="O456" s="115"/>
      <c r="P456" s="115"/>
      <c r="Q456" s="115"/>
      <c r="R456" s="116">
        <f t="shared" si="34"/>
        <v>0</v>
      </c>
      <c r="S456" s="117">
        <v>0.13500000000000001</v>
      </c>
      <c r="T456" s="117">
        <f t="shared" si="33"/>
        <v>0.13500000000000001</v>
      </c>
      <c r="U456" s="118"/>
      <c r="V456" s="118"/>
      <c r="W456" s="118"/>
      <c r="X456" s="118"/>
      <c r="Y456" s="118"/>
      <c r="Z456" s="10" t="s">
        <v>138</v>
      </c>
      <c r="AA456" s="89"/>
      <c r="AB456" s="119"/>
    </row>
    <row r="457" spans="1:28" s="120" customFormat="1" ht="33" hidden="1" customHeight="1" x14ac:dyDescent="0.25">
      <c r="A457" s="475"/>
      <c r="B457" s="474"/>
      <c r="C457" s="474"/>
      <c r="D457" s="474"/>
      <c r="E457" s="474"/>
      <c r="F457" s="474"/>
      <c r="G457" s="125" t="s">
        <v>646</v>
      </c>
      <c r="H457" s="114">
        <v>5</v>
      </c>
      <c r="I457" s="474"/>
      <c r="J457" s="474"/>
      <c r="K457" s="474"/>
      <c r="L457" s="114"/>
      <c r="M457" s="114"/>
      <c r="N457" s="474"/>
      <c r="O457" s="115"/>
      <c r="P457" s="115">
        <f>0.0025/2</f>
        <v>1.25E-3</v>
      </c>
      <c r="Q457" s="115">
        <f>0.0025/2</f>
        <v>1.25E-3</v>
      </c>
      <c r="R457" s="117">
        <f t="shared" si="34"/>
        <v>2.5000000000000001E-3</v>
      </c>
      <c r="S457" s="116">
        <v>0</v>
      </c>
      <c r="T457" s="117">
        <f t="shared" si="33"/>
        <v>2.5000000000000001E-3</v>
      </c>
      <c r="U457" s="118"/>
      <c r="V457" s="118"/>
      <c r="W457" s="118"/>
      <c r="X457" s="118"/>
      <c r="Y457" s="118"/>
      <c r="Z457" s="10" t="s">
        <v>138</v>
      </c>
      <c r="AA457" s="89" t="s">
        <v>582</v>
      </c>
      <c r="AB457" s="119"/>
    </row>
    <row r="458" spans="1:28" s="120" customFormat="1" ht="33" hidden="1" customHeight="1" x14ac:dyDescent="0.25">
      <c r="A458" s="475"/>
      <c r="B458" s="474"/>
      <c r="C458" s="474"/>
      <c r="D458" s="474"/>
      <c r="E458" s="474"/>
      <c r="F458" s="474"/>
      <c r="G458" s="125" t="s">
        <v>301</v>
      </c>
      <c r="H458" s="114">
        <v>35</v>
      </c>
      <c r="I458" s="474"/>
      <c r="J458" s="474"/>
      <c r="K458" s="474"/>
      <c r="L458" s="114"/>
      <c r="M458" s="114"/>
      <c r="N458" s="474"/>
      <c r="O458" s="115"/>
      <c r="P458" s="115">
        <f>0.1225/2</f>
        <v>6.1249999999999999E-2</v>
      </c>
      <c r="Q458" s="115">
        <f>0.1225/2</f>
        <v>6.1249999999999999E-2</v>
      </c>
      <c r="R458" s="117">
        <f t="shared" si="34"/>
        <v>0.1225</v>
      </c>
      <c r="S458" s="116">
        <v>0</v>
      </c>
      <c r="T458" s="117">
        <f t="shared" si="33"/>
        <v>0.1225</v>
      </c>
      <c r="U458" s="118"/>
      <c r="V458" s="118"/>
      <c r="W458" s="118"/>
      <c r="X458" s="118"/>
      <c r="Y458" s="118"/>
      <c r="Z458" s="10" t="s">
        <v>138</v>
      </c>
      <c r="AA458" s="89" t="s">
        <v>572</v>
      </c>
      <c r="AB458" s="119"/>
    </row>
    <row r="459" spans="1:28" s="120" customFormat="1" ht="33" hidden="1" customHeight="1" x14ac:dyDescent="0.25">
      <c r="A459" s="475"/>
      <c r="B459" s="474"/>
      <c r="C459" s="474"/>
      <c r="D459" s="474"/>
      <c r="E459" s="474"/>
      <c r="F459" s="474"/>
      <c r="G459" s="125" t="s">
        <v>616</v>
      </c>
      <c r="H459" s="114">
        <v>10</v>
      </c>
      <c r="I459" s="474"/>
      <c r="J459" s="474"/>
      <c r="K459" s="474"/>
      <c r="L459" s="114"/>
      <c r="M459" s="114"/>
      <c r="N459" s="474"/>
      <c r="O459" s="115"/>
      <c r="P459" s="115"/>
      <c r="Q459" s="115"/>
      <c r="R459" s="116">
        <f t="shared" si="34"/>
        <v>0</v>
      </c>
      <c r="S459" s="117">
        <v>6.6000000000000003E-2</v>
      </c>
      <c r="T459" s="117">
        <f t="shared" si="33"/>
        <v>6.6000000000000003E-2</v>
      </c>
      <c r="U459" s="118"/>
      <c r="V459" s="118"/>
      <c r="W459" s="118"/>
      <c r="X459" s="118"/>
      <c r="Y459" s="118"/>
      <c r="Z459" s="10" t="s">
        <v>138</v>
      </c>
      <c r="AA459" s="89"/>
      <c r="AB459" s="119"/>
    </row>
    <row r="460" spans="1:28" s="120" customFormat="1" ht="33" hidden="1" customHeight="1" x14ac:dyDescent="0.25">
      <c r="A460" s="475"/>
      <c r="B460" s="474"/>
      <c r="C460" s="474"/>
      <c r="D460" s="474"/>
      <c r="E460" s="474"/>
      <c r="F460" s="474"/>
      <c r="G460" s="125" t="s">
        <v>617</v>
      </c>
      <c r="H460" s="114">
        <v>30</v>
      </c>
      <c r="I460" s="474"/>
      <c r="J460" s="474"/>
      <c r="K460" s="474"/>
      <c r="L460" s="114"/>
      <c r="M460" s="114"/>
      <c r="N460" s="474"/>
      <c r="O460" s="115"/>
      <c r="P460" s="115"/>
      <c r="Q460" s="115"/>
      <c r="R460" s="116">
        <f t="shared" si="34"/>
        <v>0</v>
      </c>
      <c r="S460" s="117">
        <v>0.15</v>
      </c>
      <c r="T460" s="117">
        <f t="shared" si="33"/>
        <v>0.15</v>
      </c>
      <c r="U460" s="118"/>
      <c r="V460" s="118"/>
      <c r="W460" s="118"/>
      <c r="X460" s="118"/>
      <c r="Y460" s="118"/>
      <c r="Z460" s="10" t="s">
        <v>138</v>
      </c>
      <c r="AA460" s="89"/>
      <c r="AB460" s="119"/>
    </row>
    <row r="461" spans="1:28" s="127" customFormat="1" ht="31.5" hidden="1" customHeight="1" x14ac:dyDescent="0.25">
      <c r="A461" s="477" t="s">
        <v>647</v>
      </c>
      <c r="B461" s="478"/>
      <c r="C461" s="478"/>
      <c r="D461" s="478"/>
      <c r="E461" s="478"/>
      <c r="F461" s="478"/>
      <c r="G461" s="478"/>
      <c r="H461" s="478"/>
      <c r="I461" s="478"/>
      <c r="J461" s="478"/>
      <c r="K461" s="478"/>
      <c r="L461" s="478"/>
      <c r="M461" s="478"/>
      <c r="N461" s="478"/>
      <c r="O461" s="122">
        <f>SUM(O406:O460)</f>
        <v>0</v>
      </c>
      <c r="P461" s="122">
        <f t="shared" ref="P461:Q461" si="35">SUM(P406:P460)</f>
        <v>0.51949999999999996</v>
      </c>
      <c r="Q461" s="121">
        <f t="shared" si="35"/>
        <v>0.51949999999999996</v>
      </c>
      <c r="R461" s="122">
        <f t="shared" si="34"/>
        <v>1.0389999999999999</v>
      </c>
      <c r="S461" s="122">
        <f>SUM(S406:S460)</f>
        <v>13.001199999999999</v>
      </c>
      <c r="T461" s="122">
        <f>SUM(T406:T460)</f>
        <v>14.040199999999999</v>
      </c>
      <c r="U461" s="123"/>
      <c r="V461" s="123"/>
      <c r="W461" s="123"/>
      <c r="X461" s="123"/>
      <c r="Y461" s="123"/>
      <c r="Z461" s="479"/>
      <c r="AA461" s="480"/>
    </row>
    <row r="462" spans="1:28" s="120" customFormat="1" ht="33" hidden="1" customHeight="1" x14ac:dyDescent="0.25">
      <c r="A462" s="475">
        <v>5</v>
      </c>
      <c r="B462" s="474" t="s">
        <v>513</v>
      </c>
      <c r="C462" s="474" t="s">
        <v>514</v>
      </c>
      <c r="D462" s="474" t="s">
        <v>648</v>
      </c>
      <c r="E462" s="474">
        <v>35</v>
      </c>
      <c r="F462" s="474" t="s">
        <v>649</v>
      </c>
      <c r="G462" s="125" t="s">
        <v>583</v>
      </c>
      <c r="H462" s="114">
        <v>18</v>
      </c>
      <c r="I462" s="474" t="s">
        <v>514</v>
      </c>
      <c r="J462" s="474" t="s">
        <v>239</v>
      </c>
      <c r="K462" s="474" t="s">
        <v>348</v>
      </c>
      <c r="L462" s="114"/>
      <c r="M462" s="114"/>
      <c r="N462" s="474">
        <v>135</v>
      </c>
      <c r="O462" s="115"/>
      <c r="P462" s="115"/>
      <c r="Q462" s="115"/>
      <c r="R462" s="116">
        <f t="shared" si="34"/>
        <v>0</v>
      </c>
      <c r="S462" s="117">
        <v>0.24840000000000001</v>
      </c>
      <c r="T462" s="117">
        <f t="shared" ref="T462:T525" si="36">SUM(R462,S462)</f>
        <v>0.24840000000000001</v>
      </c>
      <c r="U462" s="118"/>
      <c r="V462" s="118"/>
      <c r="W462" s="118"/>
      <c r="X462" s="118"/>
      <c r="Y462" s="118"/>
      <c r="Z462" s="245" t="s">
        <v>138</v>
      </c>
      <c r="AA462" s="89"/>
      <c r="AB462" s="119"/>
    </row>
    <row r="463" spans="1:28" s="120" customFormat="1" ht="33" hidden="1" customHeight="1" x14ac:dyDescent="0.25">
      <c r="A463" s="475"/>
      <c r="B463" s="474"/>
      <c r="C463" s="474"/>
      <c r="D463" s="474"/>
      <c r="E463" s="474"/>
      <c r="F463" s="474"/>
      <c r="G463" s="125" t="s">
        <v>357</v>
      </c>
      <c r="H463" s="114">
        <v>18</v>
      </c>
      <c r="I463" s="474"/>
      <c r="J463" s="474"/>
      <c r="K463" s="474"/>
      <c r="L463" s="114"/>
      <c r="M463" s="114"/>
      <c r="N463" s="474"/>
      <c r="O463" s="115"/>
      <c r="P463" s="115"/>
      <c r="Q463" s="115"/>
      <c r="R463" s="116">
        <f t="shared" si="34"/>
        <v>0</v>
      </c>
      <c r="S463" s="117">
        <v>0.34200000000000003</v>
      </c>
      <c r="T463" s="117">
        <f t="shared" si="36"/>
        <v>0.34200000000000003</v>
      </c>
      <c r="U463" s="118"/>
      <c r="V463" s="118"/>
      <c r="W463" s="118"/>
      <c r="X463" s="118"/>
      <c r="Y463" s="118"/>
      <c r="Z463" s="245" t="s">
        <v>138</v>
      </c>
      <c r="AA463" s="89"/>
      <c r="AB463" s="119"/>
    </row>
    <row r="464" spans="1:28" s="120" customFormat="1" ht="33" hidden="1" customHeight="1" x14ac:dyDescent="0.25">
      <c r="A464" s="475"/>
      <c r="B464" s="474"/>
      <c r="C464" s="474"/>
      <c r="D464" s="474"/>
      <c r="E464" s="474"/>
      <c r="F464" s="474"/>
      <c r="G464" s="125" t="s">
        <v>585</v>
      </c>
      <c r="H464" s="114">
        <v>5</v>
      </c>
      <c r="I464" s="474"/>
      <c r="J464" s="474"/>
      <c r="K464" s="474"/>
      <c r="L464" s="114"/>
      <c r="M464" s="114"/>
      <c r="N464" s="474"/>
      <c r="O464" s="115"/>
      <c r="P464" s="115">
        <f>0.0025/2</f>
        <v>1.25E-3</v>
      </c>
      <c r="Q464" s="115">
        <f>0.0025/2</f>
        <v>1.25E-3</v>
      </c>
      <c r="R464" s="117">
        <f t="shared" si="34"/>
        <v>2.5000000000000001E-3</v>
      </c>
      <c r="S464" s="116">
        <v>0</v>
      </c>
      <c r="T464" s="117">
        <f t="shared" si="36"/>
        <v>2.5000000000000001E-3</v>
      </c>
      <c r="U464" s="118"/>
      <c r="V464" s="118"/>
      <c r="W464" s="118"/>
      <c r="X464" s="118"/>
      <c r="Y464" s="118"/>
      <c r="Z464" s="246" t="s">
        <v>78</v>
      </c>
      <c r="AA464" s="89" t="s">
        <v>582</v>
      </c>
      <c r="AB464" s="119"/>
    </row>
    <row r="465" spans="1:28" s="120" customFormat="1" ht="33" hidden="1" customHeight="1" x14ac:dyDescent="0.25">
      <c r="A465" s="475"/>
      <c r="B465" s="474"/>
      <c r="C465" s="474"/>
      <c r="D465" s="474"/>
      <c r="E465" s="474"/>
      <c r="F465" s="474"/>
      <c r="G465" s="125" t="s">
        <v>519</v>
      </c>
      <c r="H465" s="114">
        <v>18</v>
      </c>
      <c r="I465" s="474"/>
      <c r="J465" s="474"/>
      <c r="K465" s="474"/>
      <c r="L465" s="114"/>
      <c r="M465" s="114"/>
      <c r="N465" s="474"/>
      <c r="O465" s="115"/>
      <c r="P465" s="115"/>
      <c r="Q465" s="115"/>
      <c r="R465" s="116">
        <f t="shared" si="34"/>
        <v>0</v>
      </c>
      <c r="S465" s="117">
        <v>6.3E-2</v>
      </c>
      <c r="T465" s="117">
        <f t="shared" si="36"/>
        <v>6.3E-2</v>
      </c>
      <c r="U465" s="118"/>
      <c r="V465" s="118"/>
      <c r="W465" s="118"/>
      <c r="X465" s="118"/>
      <c r="Y465" s="118"/>
      <c r="Z465" s="245" t="s">
        <v>138</v>
      </c>
      <c r="AA465" s="89"/>
      <c r="AB465" s="119"/>
    </row>
    <row r="466" spans="1:28" s="120" customFormat="1" ht="33" hidden="1" customHeight="1" x14ac:dyDescent="0.25">
      <c r="A466" s="475"/>
      <c r="B466" s="474"/>
      <c r="C466" s="474"/>
      <c r="D466" s="474"/>
      <c r="E466" s="474"/>
      <c r="F466" s="474"/>
      <c r="G466" s="125" t="s">
        <v>520</v>
      </c>
      <c r="H466" s="114">
        <v>18</v>
      </c>
      <c r="I466" s="474"/>
      <c r="J466" s="474"/>
      <c r="K466" s="474"/>
      <c r="L466" s="114"/>
      <c r="M466" s="114"/>
      <c r="N466" s="474"/>
      <c r="O466" s="115"/>
      <c r="P466" s="115"/>
      <c r="Q466" s="115"/>
      <c r="R466" s="116">
        <f t="shared" si="34"/>
        <v>0</v>
      </c>
      <c r="S466" s="117">
        <v>0.1278</v>
      </c>
      <c r="T466" s="117">
        <f t="shared" si="36"/>
        <v>0.1278</v>
      </c>
      <c r="U466" s="118"/>
      <c r="V466" s="118"/>
      <c r="W466" s="118"/>
      <c r="X466" s="118"/>
      <c r="Y466" s="118"/>
      <c r="Z466" s="245" t="s">
        <v>138</v>
      </c>
      <c r="AA466" s="89"/>
      <c r="AB466" s="119"/>
    </row>
    <row r="467" spans="1:28" s="120" customFormat="1" ht="33" hidden="1" customHeight="1" x14ac:dyDescent="0.25">
      <c r="A467" s="475"/>
      <c r="B467" s="474"/>
      <c r="C467" s="474"/>
      <c r="D467" s="474"/>
      <c r="E467" s="474"/>
      <c r="F467" s="474"/>
      <c r="G467" s="125" t="s">
        <v>528</v>
      </c>
      <c r="H467" s="114">
        <v>15</v>
      </c>
      <c r="I467" s="474"/>
      <c r="J467" s="474"/>
      <c r="K467" s="474"/>
      <c r="L467" s="114"/>
      <c r="M467" s="114"/>
      <c r="N467" s="474"/>
      <c r="O467" s="115"/>
      <c r="P467" s="115">
        <v>0.03</v>
      </c>
      <c r="Q467" s="115">
        <v>0.03</v>
      </c>
      <c r="R467" s="117">
        <f t="shared" si="34"/>
        <v>0.06</v>
      </c>
      <c r="S467" s="116">
        <v>0</v>
      </c>
      <c r="T467" s="117">
        <f t="shared" si="36"/>
        <v>0.06</v>
      </c>
      <c r="U467" s="118"/>
      <c r="V467" s="118"/>
      <c r="W467" s="118"/>
      <c r="X467" s="118"/>
      <c r="Y467" s="118"/>
      <c r="Z467" s="246" t="s">
        <v>78</v>
      </c>
      <c r="AA467" s="89" t="s">
        <v>650</v>
      </c>
      <c r="AB467" s="119"/>
    </row>
    <row r="468" spans="1:28" s="120" customFormat="1" ht="33" hidden="1" customHeight="1" x14ac:dyDescent="0.25">
      <c r="A468" s="475"/>
      <c r="B468" s="474"/>
      <c r="C468" s="474"/>
      <c r="D468" s="474"/>
      <c r="E468" s="474"/>
      <c r="F468" s="474"/>
      <c r="G468" s="125" t="s">
        <v>528</v>
      </c>
      <c r="H468" s="114">
        <v>15</v>
      </c>
      <c r="I468" s="474"/>
      <c r="J468" s="474"/>
      <c r="K468" s="474"/>
      <c r="L468" s="114"/>
      <c r="M468" s="114"/>
      <c r="N468" s="474"/>
      <c r="O468" s="115"/>
      <c r="P468" s="115"/>
      <c r="Q468" s="115"/>
      <c r="R468" s="116">
        <f t="shared" si="34"/>
        <v>0</v>
      </c>
      <c r="S468" s="117">
        <v>7.4999999999999997E-2</v>
      </c>
      <c r="T468" s="117">
        <f t="shared" si="36"/>
        <v>7.4999999999999997E-2</v>
      </c>
      <c r="U468" s="118"/>
      <c r="V468" s="118"/>
      <c r="W468" s="118"/>
      <c r="X468" s="118"/>
      <c r="Y468" s="118"/>
      <c r="Z468" s="245" t="s">
        <v>138</v>
      </c>
      <c r="AA468" s="89"/>
      <c r="AB468" s="119"/>
    </row>
    <row r="469" spans="1:28" s="120" customFormat="1" ht="33" hidden="1" customHeight="1" x14ac:dyDescent="0.25">
      <c r="A469" s="475"/>
      <c r="B469" s="474"/>
      <c r="C469" s="474"/>
      <c r="D469" s="474"/>
      <c r="E469" s="474"/>
      <c r="F469" s="474"/>
      <c r="G469" s="125" t="s">
        <v>529</v>
      </c>
      <c r="H469" s="114">
        <v>15</v>
      </c>
      <c r="I469" s="474"/>
      <c r="J469" s="474"/>
      <c r="K469" s="474"/>
      <c r="L469" s="114"/>
      <c r="M469" s="114"/>
      <c r="N469" s="474"/>
      <c r="O469" s="115"/>
      <c r="P469" s="115">
        <v>1.4999999999999999E-2</v>
      </c>
      <c r="Q469" s="115">
        <v>1.4999999999999999E-2</v>
      </c>
      <c r="R469" s="117">
        <f t="shared" si="34"/>
        <v>0.03</v>
      </c>
      <c r="S469" s="116">
        <v>0</v>
      </c>
      <c r="T469" s="117">
        <f t="shared" si="36"/>
        <v>0.03</v>
      </c>
      <c r="U469" s="118"/>
      <c r="V469" s="118"/>
      <c r="W469" s="118"/>
      <c r="X469" s="118"/>
      <c r="Y469" s="118"/>
      <c r="Z469" s="246" t="s">
        <v>78</v>
      </c>
      <c r="AA469" s="89" t="s">
        <v>651</v>
      </c>
      <c r="AB469" s="119"/>
    </row>
    <row r="470" spans="1:28" s="120" customFormat="1" ht="33" hidden="1" customHeight="1" x14ac:dyDescent="0.25">
      <c r="A470" s="475"/>
      <c r="B470" s="474"/>
      <c r="C470" s="474"/>
      <c r="D470" s="474"/>
      <c r="E470" s="474"/>
      <c r="F470" s="474"/>
      <c r="G470" s="125" t="s">
        <v>532</v>
      </c>
      <c r="H470" s="114">
        <v>18</v>
      </c>
      <c r="I470" s="474"/>
      <c r="J470" s="474"/>
      <c r="K470" s="474"/>
      <c r="L470" s="114"/>
      <c r="M470" s="114"/>
      <c r="N470" s="474"/>
      <c r="O470" s="115"/>
      <c r="P470" s="115"/>
      <c r="Q470" s="115"/>
      <c r="R470" s="116">
        <f t="shared" si="34"/>
        <v>0</v>
      </c>
      <c r="S470" s="117">
        <v>1.7999999999999999E-2</v>
      </c>
      <c r="T470" s="117">
        <f t="shared" si="36"/>
        <v>1.7999999999999999E-2</v>
      </c>
      <c r="U470" s="118"/>
      <c r="V470" s="118"/>
      <c r="W470" s="118"/>
      <c r="X470" s="118"/>
      <c r="Y470" s="118"/>
      <c r="Z470" s="245" t="s">
        <v>138</v>
      </c>
      <c r="AA470" s="89"/>
      <c r="AB470" s="119"/>
    </row>
    <row r="471" spans="1:28" s="120" customFormat="1" ht="33" hidden="1" customHeight="1" x14ac:dyDescent="0.25">
      <c r="A471" s="475"/>
      <c r="B471" s="474"/>
      <c r="C471" s="474"/>
      <c r="D471" s="474"/>
      <c r="E471" s="474"/>
      <c r="F471" s="474"/>
      <c r="G471" s="125" t="s">
        <v>533</v>
      </c>
      <c r="H471" s="114">
        <v>18</v>
      </c>
      <c r="I471" s="474"/>
      <c r="J471" s="474"/>
      <c r="K471" s="474"/>
      <c r="L471" s="114"/>
      <c r="M471" s="114"/>
      <c r="N471" s="474"/>
      <c r="O471" s="115"/>
      <c r="P471" s="115">
        <f>0.3366/2</f>
        <v>0.16830000000000001</v>
      </c>
      <c r="Q471" s="115">
        <f>0.3366/2</f>
        <v>0.16830000000000001</v>
      </c>
      <c r="R471" s="117">
        <f t="shared" si="34"/>
        <v>0.33660000000000001</v>
      </c>
      <c r="S471" s="116">
        <v>0</v>
      </c>
      <c r="T471" s="117">
        <f t="shared" si="36"/>
        <v>0.33660000000000001</v>
      </c>
      <c r="U471" s="118"/>
      <c r="V471" s="118"/>
      <c r="W471" s="118"/>
      <c r="X471" s="118"/>
      <c r="Y471" s="118"/>
      <c r="Z471" s="246" t="s">
        <v>78</v>
      </c>
      <c r="AA471" s="89" t="s">
        <v>650</v>
      </c>
      <c r="AB471" s="119"/>
    </row>
    <row r="472" spans="1:28" s="120" customFormat="1" ht="33" hidden="1" customHeight="1" x14ac:dyDescent="0.25">
      <c r="A472" s="475"/>
      <c r="B472" s="474"/>
      <c r="C472" s="474"/>
      <c r="D472" s="474"/>
      <c r="E472" s="474"/>
      <c r="F472" s="474"/>
      <c r="G472" s="125" t="s">
        <v>534</v>
      </c>
      <c r="H472" s="114">
        <v>18</v>
      </c>
      <c r="I472" s="474"/>
      <c r="J472" s="474"/>
      <c r="K472" s="474"/>
      <c r="L472" s="114"/>
      <c r="M472" s="114"/>
      <c r="N472" s="474"/>
      <c r="O472" s="115"/>
      <c r="P472" s="115">
        <v>1.8E-3</v>
      </c>
      <c r="Q472" s="115">
        <v>1.8E-3</v>
      </c>
      <c r="R472" s="117">
        <f t="shared" si="34"/>
        <v>3.5999999999999999E-3</v>
      </c>
      <c r="S472" s="116">
        <v>0</v>
      </c>
      <c r="T472" s="117">
        <f t="shared" si="36"/>
        <v>3.5999999999999999E-3</v>
      </c>
      <c r="U472" s="118"/>
      <c r="V472" s="118"/>
      <c r="W472" s="118"/>
      <c r="X472" s="118"/>
      <c r="Y472" s="118"/>
      <c r="Z472" s="246" t="s">
        <v>78</v>
      </c>
      <c r="AA472" s="89" t="s">
        <v>652</v>
      </c>
      <c r="AB472" s="119"/>
    </row>
    <row r="473" spans="1:28" s="120" customFormat="1" ht="33" hidden="1" customHeight="1" x14ac:dyDescent="0.25">
      <c r="A473" s="475"/>
      <c r="B473" s="474"/>
      <c r="C473" s="474"/>
      <c r="D473" s="474"/>
      <c r="E473" s="474"/>
      <c r="F473" s="474"/>
      <c r="G473" s="125" t="s">
        <v>535</v>
      </c>
      <c r="H473" s="114">
        <v>18</v>
      </c>
      <c r="I473" s="474"/>
      <c r="J473" s="474"/>
      <c r="K473" s="474"/>
      <c r="L473" s="114"/>
      <c r="M473" s="114"/>
      <c r="N473" s="474"/>
      <c r="O473" s="115"/>
      <c r="P473" s="115"/>
      <c r="Q473" s="115"/>
      <c r="R473" s="116">
        <f t="shared" si="34"/>
        <v>0</v>
      </c>
      <c r="S473" s="117">
        <v>0.14399999999999999</v>
      </c>
      <c r="T473" s="117">
        <f t="shared" si="36"/>
        <v>0.14399999999999999</v>
      </c>
      <c r="U473" s="118"/>
      <c r="V473" s="118"/>
      <c r="W473" s="118"/>
      <c r="X473" s="118"/>
      <c r="Y473" s="118"/>
      <c r="Z473" s="245" t="s">
        <v>138</v>
      </c>
      <c r="AA473" s="89"/>
      <c r="AB473" s="119"/>
    </row>
    <row r="474" spans="1:28" s="120" customFormat="1" ht="33" hidden="1" customHeight="1" x14ac:dyDescent="0.25">
      <c r="A474" s="475"/>
      <c r="B474" s="474"/>
      <c r="C474" s="474"/>
      <c r="D474" s="474"/>
      <c r="E474" s="474"/>
      <c r="F474" s="474"/>
      <c r="G474" s="125" t="s">
        <v>538</v>
      </c>
      <c r="H474" s="114">
        <v>18</v>
      </c>
      <c r="I474" s="474"/>
      <c r="J474" s="474"/>
      <c r="K474" s="474"/>
      <c r="L474" s="114"/>
      <c r="M474" s="114"/>
      <c r="N474" s="474"/>
      <c r="O474" s="115"/>
      <c r="P474" s="115">
        <f>0.162/2</f>
        <v>8.1000000000000003E-2</v>
      </c>
      <c r="Q474" s="115">
        <f>0.162/2</f>
        <v>8.1000000000000003E-2</v>
      </c>
      <c r="R474" s="117">
        <f t="shared" si="34"/>
        <v>0.16200000000000001</v>
      </c>
      <c r="S474" s="116">
        <v>0</v>
      </c>
      <c r="T474" s="117">
        <f t="shared" si="36"/>
        <v>0.16200000000000001</v>
      </c>
      <c r="U474" s="118"/>
      <c r="V474" s="118"/>
      <c r="W474" s="118"/>
      <c r="X474" s="118"/>
      <c r="Y474" s="118"/>
      <c r="Z474" s="246" t="s">
        <v>78</v>
      </c>
      <c r="AA474" s="89" t="s">
        <v>650</v>
      </c>
      <c r="AB474" s="119"/>
    </row>
    <row r="475" spans="1:28" s="120" customFormat="1" ht="33" hidden="1" customHeight="1" x14ac:dyDescent="0.25">
      <c r="A475" s="475"/>
      <c r="B475" s="474"/>
      <c r="C475" s="474"/>
      <c r="D475" s="474"/>
      <c r="E475" s="474"/>
      <c r="F475" s="474"/>
      <c r="G475" s="125" t="s">
        <v>539</v>
      </c>
      <c r="H475" s="114">
        <v>18</v>
      </c>
      <c r="I475" s="474"/>
      <c r="J475" s="474"/>
      <c r="K475" s="474"/>
      <c r="L475" s="114"/>
      <c r="M475" s="114"/>
      <c r="N475" s="474"/>
      <c r="O475" s="115"/>
      <c r="P475" s="115">
        <f>0.144/2</f>
        <v>7.1999999999999995E-2</v>
      </c>
      <c r="Q475" s="115">
        <f>0.144/2</f>
        <v>7.1999999999999995E-2</v>
      </c>
      <c r="R475" s="117">
        <f t="shared" si="34"/>
        <v>0.14399999999999999</v>
      </c>
      <c r="S475" s="116">
        <v>0</v>
      </c>
      <c r="T475" s="117">
        <f t="shared" si="36"/>
        <v>0.14399999999999999</v>
      </c>
      <c r="U475" s="118"/>
      <c r="V475" s="118"/>
      <c r="W475" s="118"/>
      <c r="X475" s="118"/>
      <c r="Y475" s="118"/>
      <c r="Z475" s="246" t="s">
        <v>78</v>
      </c>
      <c r="AA475" s="89" t="s">
        <v>650</v>
      </c>
      <c r="AB475" s="119"/>
    </row>
    <row r="476" spans="1:28" s="120" customFormat="1" ht="33" hidden="1" customHeight="1" x14ac:dyDescent="0.25">
      <c r="A476" s="475"/>
      <c r="B476" s="474"/>
      <c r="C476" s="474"/>
      <c r="D476" s="474"/>
      <c r="E476" s="474"/>
      <c r="F476" s="474"/>
      <c r="G476" s="125" t="s">
        <v>446</v>
      </c>
      <c r="H476" s="114">
        <v>18</v>
      </c>
      <c r="I476" s="474"/>
      <c r="J476" s="474"/>
      <c r="K476" s="474"/>
      <c r="L476" s="114"/>
      <c r="M476" s="114"/>
      <c r="N476" s="474"/>
      <c r="O476" s="115"/>
      <c r="P476" s="115"/>
      <c r="Q476" s="115"/>
      <c r="R476" s="116">
        <f t="shared" si="34"/>
        <v>0</v>
      </c>
      <c r="S476" s="117">
        <v>0.26100000000000001</v>
      </c>
      <c r="T476" s="117">
        <f t="shared" si="36"/>
        <v>0.26100000000000001</v>
      </c>
      <c r="U476" s="118"/>
      <c r="V476" s="118"/>
      <c r="W476" s="118"/>
      <c r="X476" s="118"/>
      <c r="Y476" s="118"/>
      <c r="Z476" s="245" t="s">
        <v>138</v>
      </c>
      <c r="AA476" s="89"/>
      <c r="AB476" s="119"/>
    </row>
    <row r="477" spans="1:28" s="120" customFormat="1" ht="33" hidden="1" customHeight="1" x14ac:dyDescent="0.25">
      <c r="A477" s="475"/>
      <c r="B477" s="474"/>
      <c r="C477" s="474"/>
      <c r="D477" s="474"/>
      <c r="E477" s="474"/>
      <c r="F477" s="474"/>
      <c r="G477" s="125" t="s">
        <v>540</v>
      </c>
      <c r="H477" s="114">
        <v>18</v>
      </c>
      <c r="I477" s="474"/>
      <c r="J477" s="474"/>
      <c r="K477" s="474"/>
      <c r="L477" s="114"/>
      <c r="M477" s="114"/>
      <c r="N477" s="474"/>
      <c r="O477" s="115"/>
      <c r="P477" s="115"/>
      <c r="Q477" s="115"/>
      <c r="R477" s="116">
        <f t="shared" si="34"/>
        <v>0</v>
      </c>
      <c r="S477" s="117">
        <v>1.7999999999999999E-2</v>
      </c>
      <c r="T477" s="117">
        <f t="shared" si="36"/>
        <v>1.7999999999999999E-2</v>
      </c>
      <c r="U477" s="118"/>
      <c r="V477" s="118"/>
      <c r="W477" s="118"/>
      <c r="X477" s="118"/>
      <c r="Y477" s="118"/>
      <c r="Z477" s="245" t="s">
        <v>138</v>
      </c>
      <c r="AA477" s="89"/>
      <c r="AB477" s="119"/>
    </row>
    <row r="478" spans="1:28" s="120" customFormat="1" ht="33" hidden="1" customHeight="1" x14ac:dyDescent="0.25">
      <c r="A478" s="475"/>
      <c r="B478" s="474"/>
      <c r="C478" s="474"/>
      <c r="D478" s="474"/>
      <c r="E478" s="474"/>
      <c r="F478" s="474"/>
      <c r="G478" s="125" t="s">
        <v>541</v>
      </c>
      <c r="H478" s="114">
        <v>18</v>
      </c>
      <c r="I478" s="474"/>
      <c r="J478" s="474"/>
      <c r="K478" s="474"/>
      <c r="L478" s="114"/>
      <c r="M478" s="114"/>
      <c r="N478" s="474"/>
      <c r="O478" s="115"/>
      <c r="P478" s="115"/>
      <c r="Q478" s="115"/>
      <c r="R478" s="116">
        <f t="shared" si="34"/>
        <v>0</v>
      </c>
      <c r="S478" s="117">
        <v>0.31680000000000003</v>
      </c>
      <c r="T478" s="117">
        <f t="shared" si="36"/>
        <v>0.31680000000000003</v>
      </c>
      <c r="U478" s="118"/>
      <c r="V478" s="118"/>
      <c r="W478" s="118"/>
      <c r="X478" s="118"/>
      <c r="Y478" s="118"/>
      <c r="Z478" s="245" t="s">
        <v>138</v>
      </c>
      <c r="AA478" s="89"/>
      <c r="AB478" s="119"/>
    </row>
    <row r="479" spans="1:28" s="120" customFormat="1" ht="33" hidden="1" customHeight="1" x14ac:dyDescent="0.25">
      <c r="A479" s="475"/>
      <c r="B479" s="474"/>
      <c r="C479" s="474"/>
      <c r="D479" s="474"/>
      <c r="E479" s="474"/>
      <c r="F479" s="474"/>
      <c r="G479" s="125" t="s">
        <v>542</v>
      </c>
      <c r="H479" s="114">
        <v>5</v>
      </c>
      <c r="I479" s="474"/>
      <c r="J479" s="474"/>
      <c r="K479" s="474"/>
      <c r="L479" s="114"/>
      <c r="M479" s="114"/>
      <c r="N479" s="474"/>
      <c r="O479" s="115"/>
      <c r="P479" s="115"/>
      <c r="Q479" s="115"/>
      <c r="R479" s="116">
        <f t="shared" si="34"/>
        <v>0</v>
      </c>
      <c r="S479" s="117">
        <v>0.01</v>
      </c>
      <c r="T479" s="117">
        <f t="shared" si="36"/>
        <v>0.01</v>
      </c>
      <c r="U479" s="118"/>
      <c r="V479" s="118"/>
      <c r="W479" s="118"/>
      <c r="X479" s="118"/>
      <c r="Y479" s="118"/>
      <c r="Z479" s="245" t="s">
        <v>138</v>
      </c>
      <c r="AA479" s="89" t="s">
        <v>653</v>
      </c>
      <c r="AB479" s="119"/>
    </row>
    <row r="480" spans="1:28" s="120" customFormat="1" ht="33" hidden="1" customHeight="1" x14ac:dyDescent="0.25">
      <c r="A480" s="475"/>
      <c r="B480" s="474"/>
      <c r="C480" s="474"/>
      <c r="D480" s="474"/>
      <c r="E480" s="474"/>
      <c r="F480" s="474"/>
      <c r="G480" s="125" t="s">
        <v>543</v>
      </c>
      <c r="H480" s="114">
        <v>18</v>
      </c>
      <c r="I480" s="474"/>
      <c r="J480" s="474"/>
      <c r="K480" s="474"/>
      <c r="L480" s="114"/>
      <c r="M480" s="114"/>
      <c r="N480" s="474"/>
      <c r="O480" s="115"/>
      <c r="P480" s="115"/>
      <c r="Q480" s="115"/>
      <c r="R480" s="116">
        <f t="shared" si="34"/>
        <v>0</v>
      </c>
      <c r="S480" s="117">
        <v>0.31859999999999999</v>
      </c>
      <c r="T480" s="117">
        <f t="shared" si="36"/>
        <v>0.31859999999999999</v>
      </c>
      <c r="U480" s="118"/>
      <c r="V480" s="118"/>
      <c r="W480" s="118"/>
      <c r="X480" s="118"/>
      <c r="Y480" s="118"/>
      <c r="Z480" s="245" t="s">
        <v>138</v>
      </c>
      <c r="AA480" s="89"/>
      <c r="AB480" s="119"/>
    </row>
    <row r="481" spans="1:28" s="120" customFormat="1" ht="33" hidden="1" customHeight="1" x14ac:dyDescent="0.25">
      <c r="A481" s="475"/>
      <c r="B481" s="474"/>
      <c r="C481" s="474"/>
      <c r="D481" s="474"/>
      <c r="E481" s="474"/>
      <c r="F481" s="474"/>
      <c r="G481" s="125" t="s">
        <v>544</v>
      </c>
      <c r="H481" s="114">
        <v>18</v>
      </c>
      <c r="I481" s="474"/>
      <c r="J481" s="474"/>
      <c r="K481" s="474"/>
      <c r="L481" s="114"/>
      <c r="M481" s="114"/>
      <c r="N481" s="474"/>
      <c r="O481" s="115"/>
      <c r="P481" s="115"/>
      <c r="Q481" s="115"/>
      <c r="R481" s="116">
        <f t="shared" si="34"/>
        <v>0</v>
      </c>
      <c r="S481" s="117">
        <v>0.14399999999999999</v>
      </c>
      <c r="T481" s="117">
        <f t="shared" si="36"/>
        <v>0.14399999999999999</v>
      </c>
      <c r="U481" s="118"/>
      <c r="V481" s="118"/>
      <c r="W481" s="118"/>
      <c r="X481" s="118"/>
      <c r="Y481" s="118"/>
      <c r="Z481" s="245" t="s">
        <v>138</v>
      </c>
      <c r="AA481" s="89"/>
      <c r="AB481" s="119"/>
    </row>
    <row r="482" spans="1:28" s="120" customFormat="1" ht="33" hidden="1" customHeight="1" x14ac:dyDescent="0.25">
      <c r="A482" s="475"/>
      <c r="B482" s="474"/>
      <c r="C482" s="474"/>
      <c r="D482" s="474"/>
      <c r="E482" s="474"/>
      <c r="F482" s="474"/>
      <c r="G482" s="125" t="s">
        <v>545</v>
      </c>
      <c r="H482" s="114">
        <v>18</v>
      </c>
      <c r="I482" s="474"/>
      <c r="J482" s="474"/>
      <c r="K482" s="474"/>
      <c r="L482" s="114"/>
      <c r="M482" s="114"/>
      <c r="N482" s="474"/>
      <c r="O482" s="115"/>
      <c r="P482" s="115"/>
      <c r="Q482" s="115"/>
      <c r="R482" s="116">
        <f t="shared" si="34"/>
        <v>0</v>
      </c>
      <c r="S482" s="117">
        <v>0.14399999999999999</v>
      </c>
      <c r="T482" s="117">
        <f t="shared" si="36"/>
        <v>0.14399999999999999</v>
      </c>
      <c r="U482" s="118"/>
      <c r="V482" s="118"/>
      <c r="W482" s="118"/>
      <c r="X482" s="118"/>
      <c r="Y482" s="118"/>
      <c r="Z482" s="245" t="s">
        <v>138</v>
      </c>
      <c r="AA482" s="89"/>
      <c r="AB482" s="119"/>
    </row>
    <row r="483" spans="1:28" s="120" customFormat="1" ht="33" hidden="1" customHeight="1" x14ac:dyDescent="0.25">
      <c r="A483" s="475"/>
      <c r="B483" s="474"/>
      <c r="C483" s="474"/>
      <c r="D483" s="474"/>
      <c r="E483" s="474"/>
      <c r="F483" s="474"/>
      <c r="G483" s="125" t="s">
        <v>546</v>
      </c>
      <c r="H483" s="114">
        <v>18</v>
      </c>
      <c r="I483" s="474"/>
      <c r="J483" s="474"/>
      <c r="K483" s="474"/>
      <c r="L483" s="114"/>
      <c r="M483" s="114"/>
      <c r="N483" s="474"/>
      <c r="O483" s="115"/>
      <c r="P483" s="115"/>
      <c r="Q483" s="115"/>
      <c r="R483" s="116">
        <f t="shared" si="34"/>
        <v>0</v>
      </c>
      <c r="S483" s="117">
        <v>0.24660000000000001</v>
      </c>
      <c r="T483" s="117">
        <f t="shared" si="36"/>
        <v>0.24660000000000001</v>
      </c>
      <c r="U483" s="118"/>
      <c r="V483" s="118"/>
      <c r="W483" s="118"/>
      <c r="X483" s="118"/>
      <c r="Y483" s="118"/>
      <c r="Z483" s="245" t="s">
        <v>138</v>
      </c>
      <c r="AA483" s="89"/>
      <c r="AB483" s="119"/>
    </row>
    <row r="484" spans="1:28" s="120" customFormat="1" ht="33" hidden="1" customHeight="1" x14ac:dyDescent="0.25">
      <c r="A484" s="475"/>
      <c r="B484" s="474"/>
      <c r="C484" s="474"/>
      <c r="D484" s="474"/>
      <c r="E484" s="474"/>
      <c r="F484" s="474"/>
      <c r="G484" s="125" t="s">
        <v>654</v>
      </c>
      <c r="H484" s="114">
        <v>5</v>
      </c>
      <c r="I484" s="474"/>
      <c r="J484" s="474"/>
      <c r="K484" s="474"/>
      <c r="L484" s="114"/>
      <c r="M484" s="114"/>
      <c r="N484" s="474"/>
      <c r="O484" s="115"/>
      <c r="P484" s="115">
        <f>0.0025/2</f>
        <v>1.25E-3</v>
      </c>
      <c r="Q484" s="115">
        <f>0.0025/2</f>
        <v>1.25E-3</v>
      </c>
      <c r="R484" s="117">
        <f t="shared" si="34"/>
        <v>2.5000000000000001E-3</v>
      </c>
      <c r="S484" s="116">
        <v>0</v>
      </c>
      <c r="T484" s="117">
        <f t="shared" si="36"/>
        <v>2.5000000000000001E-3</v>
      </c>
      <c r="U484" s="118"/>
      <c r="V484" s="118"/>
      <c r="W484" s="118"/>
      <c r="X484" s="118"/>
      <c r="Y484" s="118"/>
      <c r="Z484" s="246" t="s">
        <v>78</v>
      </c>
      <c r="AA484" s="89" t="s">
        <v>582</v>
      </c>
      <c r="AB484" s="119"/>
    </row>
    <row r="485" spans="1:28" s="120" customFormat="1" ht="33" hidden="1" customHeight="1" x14ac:dyDescent="0.25">
      <c r="A485" s="475"/>
      <c r="B485" s="474"/>
      <c r="C485" s="474"/>
      <c r="D485" s="474"/>
      <c r="E485" s="474"/>
      <c r="F485" s="474"/>
      <c r="G485" s="125" t="s">
        <v>474</v>
      </c>
      <c r="H485" s="114">
        <v>15</v>
      </c>
      <c r="I485" s="474"/>
      <c r="J485" s="474"/>
      <c r="K485" s="474"/>
      <c r="L485" s="114"/>
      <c r="M485" s="114"/>
      <c r="N485" s="474"/>
      <c r="O485" s="115"/>
      <c r="P485" s="115"/>
      <c r="Q485" s="115"/>
      <c r="R485" s="116">
        <f t="shared" si="34"/>
        <v>0</v>
      </c>
      <c r="S485" s="117">
        <v>1.4999999999999999E-2</v>
      </c>
      <c r="T485" s="117">
        <f t="shared" si="36"/>
        <v>1.4999999999999999E-2</v>
      </c>
      <c r="U485" s="118"/>
      <c r="V485" s="118"/>
      <c r="W485" s="118"/>
      <c r="X485" s="118"/>
      <c r="Y485" s="118"/>
      <c r="Z485" s="245" t="s">
        <v>138</v>
      </c>
      <c r="AA485" s="89"/>
      <c r="AB485" s="119"/>
    </row>
    <row r="486" spans="1:28" s="120" customFormat="1" ht="33" hidden="1" customHeight="1" x14ac:dyDescent="0.25">
      <c r="A486" s="475"/>
      <c r="B486" s="474"/>
      <c r="C486" s="474"/>
      <c r="D486" s="474"/>
      <c r="E486" s="474"/>
      <c r="F486" s="474"/>
      <c r="G486" s="125" t="s">
        <v>655</v>
      </c>
      <c r="H486" s="114">
        <v>5</v>
      </c>
      <c r="I486" s="474"/>
      <c r="J486" s="474"/>
      <c r="K486" s="474"/>
      <c r="L486" s="114"/>
      <c r="M486" s="114"/>
      <c r="N486" s="474"/>
      <c r="O486" s="115"/>
      <c r="P486" s="115">
        <f>0.0025/2</f>
        <v>1.25E-3</v>
      </c>
      <c r="Q486" s="115">
        <f>0.0025/2</f>
        <v>1.25E-3</v>
      </c>
      <c r="R486" s="117">
        <f t="shared" si="34"/>
        <v>2.5000000000000001E-3</v>
      </c>
      <c r="S486" s="116">
        <v>0</v>
      </c>
      <c r="T486" s="117">
        <f t="shared" si="36"/>
        <v>2.5000000000000001E-3</v>
      </c>
      <c r="U486" s="118"/>
      <c r="V486" s="118"/>
      <c r="W486" s="118"/>
      <c r="X486" s="118"/>
      <c r="Y486" s="118"/>
      <c r="Z486" s="246" t="s">
        <v>78</v>
      </c>
      <c r="AA486" s="89" t="s">
        <v>582</v>
      </c>
      <c r="AB486" s="119"/>
    </row>
    <row r="487" spans="1:28" s="120" customFormat="1" ht="33" hidden="1" customHeight="1" x14ac:dyDescent="0.25">
      <c r="A487" s="475"/>
      <c r="B487" s="474"/>
      <c r="C487" s="474"/>
      <c r="D487" s="474"/>
      <c r="E487" s="474"/>
      <c r="F487" s="474"/>
      <c r="G487" s="125" t="s">
        <v>548</v>
      </c>
      <c r="H487" s="114">
        <v>18</v>
      </c>
      <c r="I487" s="474"/>
      <c r="J487" s="474"/>
      <c r="K487" s="474"/>
      <c r="L487" s="114"/>
      <c r="M487" s="114"/>
      <c r="N487" s="474"/>
      <c r="O487" s="115"/>
      <c r="P487" s="115"/>
      <c r="Q487" s="115"/>
      <c r="R487" s="116">
        <f t="shared" si="34"/>
        <v>0</v>
      </c>
      <c r="S487" s="117">
        <v>0.18</v>
      </c>
      <c r="T487" s="117">
        <f t="shared" si="36"/>
        <v>0.18</v>
      </c>
      <c r="U487" s="118"/>
      <c r="V487" s="118"/>
      <c r="W487" s="118"/>
      <c r="X487" s="118"/>
      <c r="Y487" s="118"/>
      <c r="Z487" s="245" t="s">
        <v>138</v>
      </c>
      <c r="AA487" s="89"/>
      <c r="AB487" s="119"/>
    </row>
    <row r="488" spans="1:28" s="120" customFormat="1" ht="33" hidden="1" customHeight="1" x14ac:dyDescent="0.25">
      <c r="A488" s="475"/>
      <c r="B488" s="474"/>
      <c r="C488" s="474"/>
      <c r="D488" s="474"/>
      <c r="E488" s="474"/>
      <c r="F488" s="474"/>
      <c r="G488" s="125" t="s">
        <v>551</v>
      </c>
      <c r="H488" s="114">
        <v>17</v>
      </c>
      <c r="I488" s="474"/>
      <c r="J488" s="474"/>
      <c r="K488" s="474"/>
      <c r="L488" s="114"/>
      <c r="M488" s="114"/>
      <c r="N488" s="474"/>
      <c r="O488" s="115"/>
      <c r="P488" s="115"/>
      <c r="Q488" s="115"/>
      <c r="R488" s="116">
        <f t="shared" si="34"/>
        <v>0</v>
      </c>
      <c r="S488" s="117">
        <v>0.17</v>
      </c>
      <c r="T488" s="117">
        <f t="shared" si="36"/>
        <v>0.17</v>
      </c>
      <c r="U488" s="118"/>
      <c r="V488" s="118"/>
      <c r="W488" s="118"/>
      <c r="X488" s="118"/>
      <c r="Y488" s="118"/>
      <c r="Z488" s="245" t="s">
        <v>138</v>
      </c>
      <c r="AA488" s="89"/>
      <c r="AB488" s="119"/>
    </row>
    <row r="489" spans="1:28" s="120" customFormat="1" ht="33" hidden="1" customHeight="1" x14ac:dyDescent="0.25">
      <c r="A489" s="475"/>
      <c r="B489" s="474"/>
      <c r="C489" s="474"/>
      <c r="D489" s="474"/>
      <c r="E489" s="474"/>
      <c r="F489" s="474"/>
      <c r="G489" s="125" t="s">
        <v>551</v>
      </c>
      <c r="H489" s="114">
        <v>17</v>
      </c>
      <c r="I489" s="474"/>
      <c r="J489" s="474"/>
      <c r="K489" s="474"/>
      <c r="L489" s="114"/>
      <c r="M489" s="114"/>
      <c r="N489" s="474"/>
      <c r="O489" s="115"/>
      <c r="P489" s="115">
        <v>1.7000000000000001E-2</v>
      </c>
      <c r="Q489" s="115">
        <v>1.7000000000000001E-2</v>
      </c>
      <c r="R489" s="117">
        <f t="shared" si="34"/>
        <v>3.4000000000000002E-2</v>
      </c>
      <c r="S489" s="116">
        <v>0</v>
      </c>
      <c r="T489" s="117">
        <f t="shared" si="36"/>
        <v>3.4000000000000002E-2</v>
      </c>
      <c r="U489" s="118"/>
      <c r="V489" s="118"/>
      <c r="W489" s="118"/>
      <c r="X489" s="118"/>
      <c r="Y489" s="118"/>
      <c r="Z489" s="246" t="s">
        <v>78</v>
      </c>
      <c r="AA489" s="89" t="s">
        <v>303</v>
      </c>
      <c r="AB489" s="119"/>
    </row>
    <row r="490" spans="1:28" s="120" customFormat="1" ht="33" hidden="1" customHeight="1" x14ac:dyDescent="0.25">
      <c r="A490" s="475"/>
      <c r="B490" s="474"/>
      <c r="C490" s="474"/>
      <c r="D490" s="474"/>
      <c r="E490" s="474"/>
      <c r="F490" s="474"/>
      <c r="G490" s="125" t="s">
        <v>553</v>
      </c>
      <c r="H490" s="114">
        <v>18</v>
      </c>
      <c r="I490" s="474"/>
      <c r="J490" s="474"/>
      <c r="K490" s="474"/>
      <c r="L490" s="114"/>
      <c r="M490" s="114"/>
      <c r="N490" s="474"/>
      <c r="O490" s="115"/>
      <c r="P490" s="115"/>
      <c r="Q490" s="115"/>
      <c r="R490" s="116">
        <f t="shared" si="34"/>
        <v>0</v>
      </c>
      <c r="S490" s="117">
        <v>8.9999999999999993E-3</v>
      </c>
      <c r="T490" s="117">
        <f t="shared" si="36"/>
        <v>8.9999999999999993E-3</v>
      </c>
      <c r="U490" s="118"/>
      <c r="V490" s="118"/>
      <c r="W490" s="118"/>
      <c r="X490" s="118"/>
      <c r="Y490" s="118"/>
      <c r="Z490" s="245" t="s">
        <v>138</v>
      </c>
      <c r="AA490" s="89"/>
      <c r="AB490" s="119"/>
    </row>
    <row r="491" spans="1:28" s="120" customFormat="1" ht="33" hidden="1" customHeight="1" x14ac:dyDescent="0.25">
      <c r="A491" s="475"/>
      <c r="B491" s="474"/>
      <c r="C491" s="474"/>
      <c r="D491" s="474"/>
      <c r="E491" s="474"/>
      <c r="F491" s="474"/>
      <c r="G491" s="125" t="s">
        <v>554</v>
      </c>
      <c r="H491" s="114">
        <v>18</v>
      </c>
      <c r="I491" s="474"/>
      <c r="J491" s="474"/>
      <c r="K491" s="474"/>
      <c r="L491" s="114"/>
      <c r="M491" s="114"/>
      <c r="N491" s="474"/>
      <c r="O491" s="115"/>
      <c r="P491" s="115"/>
      <c r="Q491" s="115"/>
      <c r="R491" s="116">
        <f t="shared" ref="R491:R554" si="37">SUM(O491:Q491)</f>
        <v>0</v>
      </c>
      <c r="S491" s="117">
        <v>0.25919999999999999</v>
      </c>
      <c r="T491" s="117">
        <f t="shared" si="36"/>
        <v>0.25919999999999999</v>
      </c>
      <c r="U491" s="118"/>
      <c r="V491" s="118"/>
      <c r="W491" s="118"/>
      <c r="X491" s="118"/>
      <c r="Y491" s="118"/>
      <c r="Z491" s="245" t="s">
        <v>138</v>
      </c>
      <c r="AA491" s="89"/>
      <c r="AB491" s="119"/>
    </row>
    <row r="492" spans="1:28" s="120" customFormat="1" ht="33" hidden="1" customHeight="1" x14ac:dyDescent="0.25">
      <c r="A492" s="475"/>
      <c r="B492" s="474"/>
      <c r="C492" s="474"/>
      <c r="D492" s="474"/>
      <c r="E492" s="474"/>
      <c r="F492" s="474"/>
      <c r="G492" s="125" t="s">
        <v>555</v>
      </c>
      <c r="H492" s="114">
        <v>18</v>
      </c>
      <c r="I492" s="474"/>
      <c r="J492" s="474"/>
      <c r="K492" s="474"/>
      <c r="L492" s="114"/>
      <c r="M492" s="114"/>
      <c r="N492" s="474"/>
      <c r="O492" s="115"/>
      <c r="P492" s="115"/>
      <c r="Q492" s="115"/>
      <c r="R492" s="116">
        <f t="shared" si="37"/>
        <v>0</v>
      </c>
      <c r="S492" s="117">
        <v>0.26100000000000001</v>
      </c>
      <c r="T492" s="117">
        <f t="shared" si="36"/>
        <v>0.26100000000000001</v>
      </c>
      <c r="U492" s="118"/>
      <c r="V492" s="118"/>
      <c r="W492" s="118"/>
      <c r="X492" s="118"/>
      <c r="Y492" s="118"/>
      <c r="Z492" s="245" t="s">
        <v>138</v>
      </c>
      <c r="AA492" s="89"/>
      <c r="AB492" s="119"/>
    </row>
    <row r="493" spans="1:28" s="120" customFormat="1" ht="33" hidden="1" customHeight="1" x14ac:dyDescent="0.25">
      <c r="A493" s="475"/>
      <c r="B493" s="474"/>
      <c r="C493" s="474"/>
      <c r="D493" s="474"/>
      <c r="E493" s="474"/>
      <c r="F493" s="474"/>
      <c r="G493" s="125" t="s">
        <v>556</v>
      </c>
      <c r="H493" s="114">
        <v>18</v>
      </c>
      <c r="I493" s="474"/>
      <c r="J493" s="474"/>
      <c r="K493" s="474"/>
      <c r="L493" s="114"/>
      <c r="M493" s="114"/>
      <c r="N493" s="474"/>
      <c r="O493" s="115"/>
      <c r="P493" s="115"/>
      <c r="Q493" s="115"/>
      <c r="R493" s="116">
        <f t="shared" si="37"/>
        <v>0</v>
      </c>
      <c r="S493" s="117">
        <v>0.216</v>
      </c>
      <c r="T493" s="117">
        <f t="shared" si="36"/>
        <v>0.216</v>
      </c>
      <c r="U493" s="118"/>
      <c r="V493" s="118"/>
      <c r="W493" s="118"/>
      <c r="X493" s="118"/>
      <c r="Y493" s="118"/>
      <c r="Z493" s="245" t="s">
        <v>138</v>
      </c>
      <c r="AA493" s="89"/>
      <c r="AB493" s="119"/>
    </row>
    <row r="494" spans="1:28" s="120" customFormat="1" ht="33" hidden="1" customHeight="1" x14ac:dyDescent="0.25">
      <c r="A494" s="475"/>
      <c r="B494" s="474"/>
      <c r="C494" s="474"/>
      <c r="D494" s="474"/>
      <c r="E494" s="474"/>
      <c r="F494" s="474"/>
      <c r="G494" s="125" t="s">
        <v>557</v>
      </c>
      <c r="H494" s="114">
        <v>18</v>
      </c>
      <c r="I494" s="474"/>
      <c r="J494" s="474"/>
      <c r="K494" s="474"/>
      <c r="L494" s="114"/>
      <c r="M494" s="114"/>
      <c r="N494" s="474"/>
      <c r="O494" s="115"/>
      <c r="P494" s="115"/>
      <c r="Q494" s="115"/>
      <c r="R494" s="116">
        <f t="shared" si="37"/>
        <v>0</v>
      </c>
      <c r="S494" s="117">
        <v>0.32219999999999999</v>
      </c>
      <c r="T494" s="117">
        <f t="shared" si="36"/>
        <v>0.32219999999999999</v>
      </c>
      <c r="U494" s="118"/>
      <c r="V494" s="118"/>
      <c r="W494" s="118"/>
      <c r="X494" s="118"/>
      <c r="Y494" s="118"/>
      <c r="Z494" s="245" t="s">
        <v>138</v>
      </c>
      <c r="AA494" s="89"/>
      <c r="AB494" s="119"/>
    </row>
    <row r="495" spans="1:28" s="120" customFormat="1" ht="33" hidden="1" customHeight="1" x14ac:dyDescent="0.25">
      <c r="A495" s="475"/>
      <c r="B495" s="474"/>
      <c r="C495" s="474"/>
      <c r="D495" s="474"/>
      <c r="E495" s="474"/>
      <c r="F495" s="474"/>
      <c r="G495" s="125" t="s">
        <v>558</v>
      </c>
      <c r="H495" s="114">
        <v>18</v>
      </c>
      <c r="I495" s="474"/>
      <c r="J495" s="474"/>
      <c r="K495" s="474"/>
      <c r="L495" s="114"/>
      <c r="M495" s="114"/>
      <c r="N495" s="474"/>
      <c r="O495" s="115"/>
      <c r="P495" s="115"/>
      <c r="Q495" s="115"/>
      <c r="R495" s="116">
        <f t="shared" si="37"/>
        <v>0</v>
      </c>
      <c r="S495" s="117">
        <v>3.5999999999999997E-2</v>
      </c>
      <c r="T495" s="117">
        <f t="shared" si="36"/>
        <v>3.5999999999999997E-2</v>
      </c>
      <c r="U495" s="118"/>
      <c r="V495" s="118"/>
      <c r="W495" s="118"/>
      <c r="X495" s="118"/>
      <c r="Y495" s="118"/>
      <c r="Z495" s="245" t="s">
        <v>138</v>
      </c>
      <c r="AA495" s="89"/>
      <c r="AB495" s="119"/>
    </row>
    <row r="496" spans="1:28" s="120" customFormat="1" ht="33" hidden="1" customHeight="1" x14ac:dyDescent="0.25">
      <c r="A496" s="475"/>
      <c r="B496" s="474"/>
      <c r="C496" s="474"/>
      <c r="D496" s="474"/>
      <c r="E496" s="474"/>
      <c r="F496" s="474"/>
      <c r="G496" s="125" t="s">
        <v>559</v>
      </c>
      <c r="H496" s="114">
        <v>18</v>
      </c>
      <c r="I496" s="474"/>
      <c r="J496" s="474"/>
      <c r="K496" s="474"/>
      <c r="L496" s="114"/>
      <c r="M496" s="114"/>
      <c r="N496" s="474"/>
      <c r="O496" s="115"/>
      <c r="P496" s="115"/>
      <c r="Q496" s="115"/>
      <c r="R496" s="116">
        <f t="shared" si="37"/>
        <v>0</v>
      </c>
      <c r="S496" s="117">
        <v>0.29699999999999999</v>
      </c>
      <c r="T496" s="117">
        <f t="shared" si="36"/>
        <v>0.29699999999999999</v>
      </c>
      <c r="U496" s="118"/>
      <c r="V496" s="118"/>
      <c r="W496" s="118"/>
      <c r="X496" s="118"/>
      <c r="Y496" s="118"/>
      <c r="Z496" s="245" t="s">
        <v>138</v>
      </c>
      <c r="AA496" s="89"/>
      <c r="AB496" s="119"/>
    </row>
    <row r="497" spans="1:28" s="120" customFormat="1" ht="33" hidden="1" customHeight="1" x14ac:dyDescent="0.25">
      <c r="A497" s="475"/>
      <c r="B497" s="474"/>
      <c r="C497" s="474"/>
      <c r="D497" s="474"/>
      <c r="E497" s="474"/>
      <c r="F497" s="474"/>
      <c r="G497" s="125" t="s">
        <v>449</v>
      </c>
      <c r="H497" s="114">
        <v>18</v>
      </c>
      <c r="I497" s="474"/>
      <c r="J497" s="474"/>
      <c r="K497" s="474"/>
      <c r="L497" s="114"/>
      <c r="M497" s="114"/>
      <c r="N497" s="474"/>
      <c r="O497" s="115"/>
      <c r="P497" s="115"/>
      <c r="Q497" s="115"/>
      <c r="R497" s="116">
        <f t="shared" si="37"/>
        <v>0</v>
      </c>
      <c r="S497" s="117">
        <v>0.252</v>
      </c>
      <c r="T497" s="117">
        <f t="shared" si="36"/>
        <v>0.252</v>
      </c>
      <c r="U497" s="118"/>
      <c r="V497" s="118"/>
      <c r="W497" s="118"/>
      <c r="X497" s="118"/>
      <c r="Y497" s="118"/>
      <c r="Z497" s="245" t="s">
        <v>138</v>
      </c>
      <c r="AA497" s="89"/>
      <c r="AB497" s="119"/>
    </row>
    <row r="498" spans="1:28" s="120" customFormat="1" ht="33" hidden="1" customHeight="1" x14ac:dyDescent="0.25">
      <c r="A498" s="475"/>
      <c r="B498" s="474"/>
      <c r="C498" s="474"/>
      <c r="D498" s="474"/>
      <c r="E498" s="474"/>
      <c r="F498" s="474"/>
      <c r="G498" s="125" t="s">
        <v>560</v>
      </c>
      <c r="H498" s="114">
        <v>18</v>
      </c>
      <c r="I498" s="474"/>
      <c r="J498" s="474"/>
      <c r="K498" s="474"/>
      <c r="L498" s="114"/>
      <c r="M498" s="114"/>
      <c r="N498" s="474"/>
      <c r="O498" s="115"/>
      <c r="P498" s="115"/>
      <c r="Q498" s="115"/>
      <c r="R498" s="116">
        <f t="shared" si="37"/>
        <v>0</v>
      </c>
      <c r="S498" s="117">
        <v>0.16020000000000001</v>
      </c>
      <c r="T498" s="117">
        <f t="shared" si="36"/>
        <v>0.16020000000000001</v>
      </c>
      <c r="U498" s="118"/>
      <c r="V498" s="118"/>
      <c r="W498" s="118"/>
      <c r="X498" s="118"/>
      <c r="Y498" s="118"/>
      <c r="Z498" s="245" t="s">
        <v>138</v>
      </c>
      <c r="AA498" s="89"/>
      <c r="AB498" s="119"/>
    </row>
    <row r="499" spans="1:28" s="120" customFormat="1" ht="33" hidden="1" customHeight="1" x14ac:dyDescent="0.25">
      <c r="A499" s="475"/>
      <c r="B499" s="474"/>
      <c r="C499" s="474"/>
      <c r="D499" s="474"/>
      <c r="E499" s="474"/>
      <c r="F499" s="474"/>
      <c r="G499" s="125" t="s">
        <v>560</v>
      </c>
      <c r="H499" s="114">
        <v>18</v>
      </c>
      <c r="I499" s="474"/>
      <c r="J499" s="474"/>
      <c r="K499" s="474"/>
      <c r="L499" s="114"/>
      <c r="M499" s="114"/>
      <c r="N499" s="474"/>
      <c r="O499" s="115"/>
      <c r="P499" s="115"/>
      <c r="Q499" s="115"/>
      <c r="R499" s="116">
        <f t="shared" si="37"/>
        <v>0</v>
      </c>
      <c r="S499" s="117">
        <v>0.16200000000000001</v>
      </c>
      <c r="T499" s="117">
        <f t="shared" si="36"/>
        <v>0.16200000000000001</v>
      </c>
      <c r="U499" s="118"/>
      <c r="V499" s="118"/>
      <c r="W499" s="118"/>
      <c r="X499" s="118"/>
      <c r="Y499" s="118"/>
      <c r="Z499" s="245" t="s">
        <v>138</v>
      </c>
      <c r="AA499" s="89"/>
      <c r="AB499" s="119"/>
    </row>
    <row r="500" spans="1:28" s="120" customFormat="1" ht="33" hidden="1" customHeight="1" x14ac:dyDescent="0.25">
      <c r="A500" s="475"/>
      <c r="B500" s="474"/>
      <c r="C500" s="474"/>
      <c r="D500" s="474"/>
      <c r="E500" s="474"/>
      <c r="F500" s="474"/>
      <c r="G500" s="125" t="s">
        <v>561</v>
      </c>
      <c r="H500" s="114">
        <v>18</v>
      </c>
      <c r="I500" s="474"/>
      <c r="J500" s="474"/>
      <c r="K500" s="474"/>
      <c r="L500" s="114"/>
      <c r="M500" s="114"/>
      <c r="N500" s="474"/>
      <c r="O500" s="115"/>
      <c r="P500" s="115"/>
      <c r="Q500" s="115"/>
      <c r="R500" s="116">
        <f t="shared" si="37"/>
        <v>0</v>
      </c>
      <c r="S500" s="117">
        <v>0.18</v>
      </c>
      <c r="T500" s="117">
        <f t="shared" si="36"/>
        <v>0.18</v>
      </c>
      <c r="U500" s="118"/>
      <c r="V500" s="118"/>
      <c r="W500" s="118"/>
      <c r="X500" s="118"/>
      <c r="Y500" s="118"/>
      <c r="Z500" s="245" t="s">
        <v>138</v>
      </c>
      <c r="AA500" s="89"/>
      <c r="AB500" s="119"/>
    </row>
    <row r="501" spans="1:28" s="120" customFormat="1" ht="33" hidden="1" customHeight="1" x14ac:dyDescent="0.25">
      <c r="A501" s="475"/>
      <c r="B501" s="474"/>
      <c r="C501" s="474"/>
      <c r="D501" s="474"/>
      <c r="E501" s="474"/>
      <c r="F501" s="474"/>
      <c r="G501" s="125" t="s">
        <v>630</v>
      </c>
      <c r="H501" s="114">
        <v>18</v>
      </c>
      <c r="I501" s="474"/>
      <c r="J501" s="474"/>
      <c r="K501" s="474"/>
      <c r="L501" s="114"/>
      <c r="M501" s="114"/>
      <c r="N501" s="474"/>
      <c r="O501" s="115"/>
      <c r="P501" s="115"/>
      <c r="Q501" s="115"/>
      <c r="R501" s="116">
        <f t="shared" si="37"/>
        <v>0</v>
      </c>
      <c r="S501" s="117">
        <v>0.28620000000000001</v>
      </c>
      <c r="T501" s="117">
        <f t="shared" si="36"/>
        <v>0.28620000000000001</v>
      </c>
      <c r="U501" s="118"/>
      <c r="V501" s="118"/>
      <c r="W501" s="118"/>
      <c r="X501" s="118"/>
      <c r="Y501" s="118"/>
      <c r="Z501" s="245" t="s">
        <v>138</v>
      </c>
      <c r="AA501" s="89"/>
      <c r="AB501" s="119"/>
    </row>
    <row r="502" spans="1:28" s="120" customFormat="1" ht="33" hidden="1" customHeight="1" x14ac:dyDescent="0.25">
      <c r="A502" s="475"/>
      <c r="B502" s="474"/>
      <c r="C502" s="474"/>
      <c r="D502" s="474"/>
      <c r="E502" s="474"/>
      <c r="F502" s="474"/>
      <c r="G502" s="125" t="s">
        <v>631</v>
      </c>
      <c r="H502" s="114">
        <v>18</v>
      </c>
      <c r="I502" s="474"/>
      <c r="J502" s="474"/>
      <c r="K502" s="474"/>
      <c r="L502" s="114"/>
      <c r="M502" s="114"/>
      <c r="N502" s="474"/>
      <c r="O502" s="115"/>
      <c r="P502" s="115"/>
      <c r="Q502" s="115"/>
      <c r="R502" s="116">
        <f t="shared" si="37"/>
        <v>0</v>
      </c>
      <c r="S502" s="117">
        <v>0.28799999999999998</v>
      </c>
      <c r="T502" s="117">
        <f t="shared" si="36"/>
        <v>0.28799999999999998</v>
      </c>
      <c r="U502" s="118"/>
      <c r="V502" s="118"/>
      <c r="W502" s="118"/>
      <c r="X502" s="118"/>
      <c r="Y502" s="118"/>
      <c r="Z502" s="245" t="s">
        <v>138</v>
      </c>
      <c r="AA502" s="89"/>
      <c r="AB502" s="119"/>
    </row>
    <row r="503" spans="1:28" s="120" customFormat="1" ht="33" hidden="1" customHeight="1" x14ac:dyDescent="0.25">
      <c r="A503" s="475"/>
      <c r="B503" s="474"/>
      <c r="C503" s="474"/>
      <c r="D503" s="474"/>
      <c r="E503" s="474"/>
      <c r="F503" s="474"/>
      <c r="G503" s="125" t="s">
        <v>632</v>
      </c>
      <c r="H503" s="114">
        <v>18</v>
      </c>
      <c r="I503" s="474"/>
      <c r="J503" s="474"/>
      <c r="K503" s="474"/>
      <c r="L503" s="114"/>
      <c r="M503" s="114"/>
      <c r="N503" s="474"/>
      <c r="O503" s="115"/>
      <c r="P503" s="115"/>
      <c r="Q503" s="115"/>
      <c r="R503" s="116">
        <f t="shared" si="37"/>
        <v>0</v>
      </c>
      <c r="S503" s="117">
        <v>0.32400000000000001</v>
      </c>
      <c r="T503" s="117">
        <f t="shared" si="36"/>
        <v>0.32400000000000001</v>
      </c>
      <c r="U503" s="118"/>
      <c r="V503" s="118"/>
      <c r="W503" s="118"/>
      <c r="X503" s="118"/>
      <c r="Y503" s="118"/>
      <c r="Z503" s="245" t="s">
        <v>138</v>
      </c>
      <c r="AA503" s="89"/>
      <c r="AB503" s="119"/>
    </row>
    <row r="504" spans="1:28" s="120" customFormat="1" ht="33" hidden="1" customHeight="1" x14ac:dyDescent="0.25">
      <c r="A504" s="475"/>
      <c r="B504" s="474"/>
      <c r="C504" s="474"/>
      <c r="D504" s="474"/>
      <c r="E504" s="474"/>
      <c r="F504" s="474"/>
      <c r="G504" s="125" t="s">
        <v>598</v>
      </c>
      <c r="H504" s="114">
        <v>18</v>
      </c>
      <c r="I504" s="474"/>
      <c r="J504" s="474"/>
      <c r="K504" s="474"/>
      <c r="L504" s="114"/>
      <c r="M504" s="114"/>
      <c r="N504" s="474"/>
      <c r="O504" s="115"/>
      <c r="P504" s="115"/>
      <c r="Q504" s="115"/>
      <c r="R504" s="116">
        <f t="shared" si="37"/>
        <v>0</v>
      </c>
      <c r="S504" s="117">
        <v>0.33119999999999999</v>
      </c>
      <c r="T504" s="117">
        <f t="shared" si="36"/>
        <v>0.33119999999999999</v>
      </c>
      <c r="U504" s="118"/>
      <c r="V504" s="118"/>
      <c r="W504" s="118"/>
      <c r="X504" s="118"/>
      <c r="Y504" s="118"/>
      <c r="Z504" s="245" t="s">
        <v>138</v>
      </c>
      <c r="AA504" s="89"/>
      <c r="AB504" s="119"/>
    </row>
    <row r="505" spans="1:28" s="120" customFormat="1" ht="33" hidden="1" customHeight="1" x14ac:dyDescent="0.25">
      <c r="A505" s="475"/>
      <c r="B505" s="474"/>
      <c r="C505" s="474"/>
      <c r="D505" s="474"/>
      <c r="E505" s="474"/>
      <c r="F505" s="474"/>
      <c r="G505" s="125" t="s">
        <v>562</v>
      </c>
      <c r="H505" s="114">
        <v>18</v>
      </c>
      <c r="I505" s="474"/>
      <c r="J505" s="474"/>
      <c r="K505" s="474"/>
      <c r="L505" s="114"/>
      <c r="M505" s="114"/>
      <c r="N505" s="474"/>
      <c r="O505" s="115"/>
      <c r="P505" s="115"/>
      <c r="Q505" s="115"/>
      <c r="R505" s="116">
        <f t="shared" si="37"/>
        <v>0</v>
      </c>
      <c r="S505" s="117">
        <v>0.31319999999999998</v>
      </c>
      <c r="T505" s="117">
        <f t="shared" si="36"/>
        <v>0.31319999999999998</v>
      </c>
      <c r="U505" s="118"/>
      <c r="V505" s="118"/>
      <c r="W505" s="118"/>
      <c r="X505" s="118"/>
      <c r="Y505" s="118"/>
      <c r="Z505" s="245" t="s">
        <v>138</v>
      </c>
      <c r="AA505" s="89"/>
      <c r="AB505" s="119"/>
    </row>
    <row r="506" spans="1:28" s="120" customFormat="1" ht="33" hidden="1" customHeight="1" x14ac:dyDescent="0.25">
      <c r="A506" s="475"/>
      <c r="B506" s="474"/>
      <c r="C506" s="474"/>
      <c r="D506" s="474"/>
      <c r="E506" s="474"/>
      <c r="F506" s="474"/>
      <c r="G506" s="125" t="s">
        <v>563</v>
      </c>
      <c r="H506" s="114">
        <v>18</v>
      </c>
      <c r="I506" s="474"/>
      <c r="J506" s="474"/>
      <c r="K506" s="474"/>
      <c r="L506" s="114"/>
      <c r="M506" s="114"/>
      <c r="N506" s="474"/>
      <c r="O506" s="115"/>
      <c r="P506" s="115"/>
      <c r="Q506" s="115"/>
      <c r="R506" s="116">
        <f t="shared" si="37"/>
        <v>0</v>
      </c>
      <c r="S506" s="117">
        <v>0.38159999999999999</v>
      </c>
      <c r="T506" s="117">
        <f t="shared" si="36"/>
        <v>0.38159999999999999</v>
      </c>
      <c r="U506" s="118"/>
      <c r="V506" s="118"/>
      <c r="W506" s="118"/>
      <c r="X506" s="118"/>
      <c r="Y506" s="118"/>
      <c r="Z506" s="245" t="s">
        <v>138</v>
      </c>
      <c r="AA506" s="89"/>
      <c r="AB506" s="119"/>
    </row>
    <row r="507" spans="1:28" s="120" customFormat="1" ht="33" hidden="1" customHeight="1" x14ac:dyDescent="0.25">
      <c r="A507" s="475"/>
      <c r="B507" s="474"/>
      <c r="C507" s="474"/>
      <c r="D507" s="474"/>
      <c r="E507" s="474"/>
      <c r="F507" s="474"/>
      <c r="G507" s="125" t="s">
        <v>566</v>
      </c>
      <c r="H507" s="114">
        <v>18</v>
      </c>
      <c r="I507" s="474"/>
      <c r="J507" s="474"/>
      <c r="K507" s="474"/>
      <c r="L507" s="114"/>
      <c r="M507" s="114"/>
      <c r="N507" s="474"/>
      <c r="O507" s="115"/>
      <c r="P507" s="115"/>
      <c r="Q507" s="115"/>
      <c r="R507" s="116">
        <f t="shared" si="37"/>
        <v>0</v>
      </c>
      <c r="S507" s="117">
        <v>7.1999999999999995E-2</v>
      </c>
      <c r="T507" s="117">
        <f t="shared" si="36"/>
        <v>7.1999999999999995E-2</v>
      </c>
      <c r="U507" s="118"/>
      <c r="V507" s="118"/>
      <c r="W507" s="118"/>
      <c r="X507" s="118"/>
      <c r="Y507" s="118"/>
      <c r="Z507" s="245" t="s">
        <v>138</v>
      </c>
      <c r="AA507" s="89"/>
      <c r="AB507" s="119"/>
    </row>
    <row r="508" spans="1:28" s="120" customFormat="1" ht="33" hidden="1" customHeight="1" x14ac:dyDescent="0.25">
      <c r="A508" s="475"/>
      <c r="B508" s="474"/>
      <c r="C508" s="474"/>
      <c r="D508" s="474"/>
      <c r="E508" s="474"/>
      <c r="F508" s="474"/>
      <c r="G508" s="125" t="s">
        <v>599</v>
      </c>
      <c r="H508" s="114">
        <v>10</v>
      </c>
      <c r="I508" s="474"/>
      <c r="J508" s="474"/>
      <c r="K508" s="474"/>
      <c r="L508" s="114"/>
      <c r="M508" s="114"/>
      <c r="N508" s="474"/>
      <c r="O508" s="115"/>
      <c r="P508" s="115"/>
      <c r="Q508" s="115"/>
      <c r="R508" s="116">
        <f t="shared" si="37"/>
        <v>0</v>
      </c>
      <c r="S508" s="117">
        <v>0.05</v>
      </c>
      <c r="T508" s="117">
        <f t="shared" si="36"/>
        <v>0.05</v>
      </c>
      <c r="U508" s="118"/>
      <c r="V508" s="118"/>
      <c r="W508" s="118"/>
      <c r="X508" s="118"/>
      <c r="Y508" s="118"/>
      <c r="Z508" s="245" t="s">
        <v>138</v>
      </c>
      <c r="AA508" s="89"/>
      <c r="AB508" s="119"/>
    </row>
    <row r="509" spans="1:28" s="120" customFormat="1" ht="33" hidden="1" customHeight="1" x14ac:dyDescent="0.25">
      <c r="A509" s="475"/>
      <c r="B509" s="474"/>
      <c r="C509" s="474"/>
      <c r="D509" s="474"/>
      <c r="E509" s="474"/>
      <c r="F509" s="474"/>
      <c r="G509" s="125" t="s">
        <v>571</v>
      </c>
      <c r="H509" s="114">
        <v>18</v>
      </c>
      <c r="I509" s="474"/>
      <c r="J509" s="474"/>
      <c r="K509" s="474"/>
      <c r="L509" s="114"/>
      <c r="M509" s="114"/>
      <c r="N509" s="474"/>
      <c r="O509" s="115"/>
      <c r="P509" s="115"/>
      <c r="Q509" s="115"/>
      <c r="R509" s="116">
        <f t="shared" si="37"/>
        <v>0</v>
      </c>
      <c r="S509" s="117">
        <v>0.33839999999999998</v>
      </c>
      <c r="T509" s="117">
        <f t="shared" si="36"/>
        <v>0.33839999999999998</v>
      </c>
      <c r="U509" s="118"/>
      <c r="V509" s="118"/>
      <c r="W509" s="118"/>
      <c r="X509" s="118"/>
      <c r="Y509" s="118"/>
      <c r="Z509" s="245" t="s">
        <v>138</v>
      </c>
      <c r="AA509" s="89"/>
      <c r="AB509" s="119"/>
    </row>
    <row r="510" spans="1:28" s="120" customFormat="1" ht="33" hidden="1" customHeight="1" x14ac:dyDescent="0.25">
      <c r="A510" s="475"/>
      <c r="B510" s="474"/>
      <c r="C510" s="474"/>
      <c r="D510" s="474"/>
      <c r="E510" s="474"/>
      <c r="F510" s="474"/>
      <c r="G510" s="125" t="s">
        <v>573</v>
      </c>
      <c r="H510" s="114">
        <v>18</v>
      </c>
      <c r="I510" s="474"/>
      <c r="J510" s="474"/>
      <c r="K510" s="474"/>
      <c r="L510" s="114"/>
      <c r="M510" s="114"/>
      <c r="N510" s="474"/>
      <c r="O510" s="115"/>
      <c r="P510" s="115"/>
      <c r="Q510" s="115"/>
      <c r="R510" s="116">
        <f t="shared" si="37"/>
        <v>0</v>
      </c>
      <c r="S510" s="117">
        <v>0.33479999999999999</v>
      </c>
      <c r="T510" s="117">
        <f t="shared" si="36"/>
        <v>0.33479999999999999</v>
      </c>
      <c r="U510" s="118"/>
      <c r="V510" s="118"/>
      <c r="W510" s="118"/>
      <c r="X510" s="118"/>
      <c r="Y510" s="118"/>
      <c r="Z510" s="245" t="s">
        <v>138</v>
      </c>
      <c r="AA510" s="89"/>
      <c r="AB510" s="119"/>
    </row>
    <row r="511" spans="1:28" s="120" customFormat="1" ht="33" hidden="1" customHeight="1" x14ac:dyDescent="0.25">
      <c r="A511" s="475"/>
      <c r="B511" s="474"/>
      <c r="C511" s="474"/>
      <c r="D511" s="474"/>
      <c r="E511" s="474"/>
      <c r="F511" s="474"/>
      <c r="G511" s="125" t="s">
        <v>600</v>
      </c>
      <c r="H511" s="114">
        <v>18</v>
      </c>
      <c r="I511" s="474"/>
      <c r="J511" s="474"/>
      <c r="K511" s="474"/>
      <c r="L511" s="114"/>
      <c r="M511" s="114"/>
      <c r="N511" s="474"/>
      <c r="O511" s="115"/>
      <c r="P511" s="115"/>
      <c r="Q511" s="115"/>
      <c r="R511" s="116">
        <f t="shared" si="37"/>
        <v>0</v>
      </c>
      <c r="S511" s="117">
        <v>0.30059999999999998</v>
      </c>
      <c r="T511" s="117">
        <f t="shared" si="36"/>
        <v>0.30059999999999998</v>
      </c>
      <c r="U511" s="118"/>
      <c r="V511" s="118"/>
      <c r="W511" s="118"/>
      <c r="X511" s="118"/>
      <c r="Y511" s="118"/>
      <c r="Z511" s="245" t="s">
        <v>138</v>
      </c>
      <c r="AA511" s="89"/>
      <c r="AB511" s="119"/>
    </row>
    <row r="512" spans="1:28" s="120" customFormat="1" ht="33" hidden="1" customHeight="1" x14ac:dyDescent="0.25">
      <c r="A512" s="475"/>
      <c r="B512" s="474"/>
      <c r="C512" s="474"/>
      <c r="D512" s="474"/>
      <c r="E512" s="474"/>
      <c r="F512" s="474"/>
      <c r="G512" s="125" t="s">
        <v>656</v>
      </c>
      <c r="H512" s="114">
        <v>5</v>
      </c>
      <c r="I512" s="474"/>
      <c r="J512" s="474"/>
      <c r="K512" s="474"/>
      <c r="L512" s="114"/>
      <c r="M512" s="114"/>
      <c r="N512" s="474"/>
      <c r="O512" s="115"/>
      <c r="P512" s="115">
        <f>0.0025/2</f>
        <v>1.25E-3</v>
      </c>
      <c r="Q512" s="115">
        <f>0.0025/2</f>
        <v>1.25E-3</v>
      </c>
      <c r="R512" s="117">
        <f t="shared" si="37"/>
        <v>2.5000000000000001E-3</v>
      </c>
      <c r="S512" s="116">
        <v>0</v>
      </c>
      <c r="T512" s="117">
        <f t="shared" si="36"/>
        <v>2.5000000000000001E-3</v>
      </c>
      <c r="U512" s="118"/>
      <c r="V512" s="118"/>
      <c r="W512" s="118"/>
      <c r="X512" s="118"/>
      <c r="Y512" s="118"/>
      <c r="Z512" s="246" t="s">
        <v>78</v>
      </c>
      <c r="AA512" s="89" t="s">
        <v>582</v>
      </c>
      <c r="AB512" s="119"/>
    </row>
    <row r="513" spans="1:28" s="120" customFormat="1" ht="33" hidden="1" customHeight="1" x14ac:dyDescent="0.25">
      <c r="A513" s="475"/>
      <c r="B513" s="474"/>
      <c r="C513" s="474"/>
      <c r="D513" s="474"/>
      <c r="E513" s="474"/>
      <c r="F513" s="474"/>
      <c r="G513" s="125" t="s">
        <v>601</v>
      </c>
      <c r="H513" s="114">
        <v>18</v>
      </c>
      <c r="I513" s="474"/>
      <c r="J513" s="474"/>
      <c r="K513" s="474"/>
      <c r="L513" s="114"/>
      <c r="M513" s="114"/>
      <c r="N513" s="474"/>
      <c r="O513" s="115"/>
      <c r="P513" s="115"/>
      <c r="Q513" s="115"/>
      <c r="R513" s="116">
        <f t="shared" si="37"/>
        <v>0</v>
      </c>
      <c r="S513" s="117">
        <v>3.5999999999999997E-2</v>
      </c>
      <c r="T513" s="117">
        <f t="shared" si="36"/>
        <v>3.5999999999999997E-2</v>
      </c>
      <c r="U513" s="118"/>
      <c r="V513" s="118"/>
      <c r="W513" s="118"/>
      <c r="X513" s="118"/>
      <c r="Y513" s="118"/>
      <c r="Z513" s="245" t="s">
        <v>138</v>
      </c>
      <c r="AA513" s="89"/>
      <c r="AB513" s="119"/>
    </row>
    <row r="514" spans="1:28" s="120" customFormat="1" ht="33" hidden="1" customHeight="1" x14ac:dyDescent="0.25">
      <c r="A514" s="475"/>
      <c r="B514" s="474"/>
      <c r="C514" s="474"/>
      <c r="D514" s="474"/>
      <c r="E514" s="474"/>
      <c r="F514" s="474"/>
      <c r="G514" s="125" t="s">
        <v>602</v>
      </c>
      <c r="H514" s="114">
        <v>10</v>
      </c>
      <c r="I514" s="474"/>
      <c r="J514" s="474"/>
      <c r="K514" s="474"/>
      <c r="L514" s="114"/>
      <c r="M514" s="114"/>
      <c r="N514" s="474"/>
      <c r="O514" s="115"/>
      <c r="P514" s="115"/>
      <c r="Q514" s="115"/>
      <c r="R514" s="116">
        <f t="shared" si="37"/>
        <v>0</v>
      </c>
      <c r="S514" s="117">
        <v>0.02</v>
      </c>
      <c r="T514" s="117">
        <f t="shared" si="36"/>
        <v>0.02</v>
      </c>
      <c r="U514" s="118"/>
      <c r="V514" s="118"/>
      <c r="W514" s="118"/>
      <c r="X514" s="118"/>
      <c r="Y514" s="118"/>
      <c r="Z514" s="245" t="s">
        <v>138</v>
      </c>
      <c r="AA514" s="89"/>
      <c r="AB514" s="119"/>
    </row>
    <row r="515" spans="1:28" s="120" customFormat="1" ht="33" hidden="1" customHeight="1" x14ac:dyDescent="0.25">
      <c r="A515" s="475"/>
      <c r="B515" s="474"/>
      <c r="C515" s="474"/>
      <c r="D515" s="474"/>
      <c r="E515" s="474"/>
      <c r="F515" s="474"/>
      <c r="G515" s="125" t="s">
        <v>481</v>
      </c>
      <c r="H515" s="114">
        <v>15</v>
      </c>
      <c r="I515" s="474"/>
      <c r="J515" s="474"/>
      <c r="K515" s="474"/>
      <c r="L515" s="114"/>
      <c r="M515" s="114"/>
      <c r="N515" s="474"/>
      <c r="O515" s="115"/>
      <c r="P515" s="115"/>
      <c r="Q515" s="115"/>
      <c r="R515" s="116">
        <f t="shared" si="37"/>
        <v>0</v>
      </c>
      <c r="S515" s="117">
        <v>0.24</v>
      </c>
      <c r="T515" s="117">
        <f t="shared" si="36"/>
        <v>0.24</v>
      </c>
      <c r="U515" s="118"/>
      <c r="V515" s="118"/>
      <c r="W515" s="118"/>
      <c r="X515" s="118"/>
      <c r="Y515" s="118"/>
      <c r="Z515" s="245" t="s">
        <v>138</v>
      </c>
      <c r="AA515" s="89"/>
      <c r="AB515" s="119"/>
    </row>
    <row r="516" spans="1:28" s="120" customFormat="1" ht="33" hidden="1" customHeight="1" x14ac:dyDescent="0.25">
      <c r="A516" s="475"/>
      <c r="B516" s="474"/>
      <c r="C516" s="474"/>
      <c r="D516" s="474"/>
      <c r="E516" s="474"/>
      <c r="F516" s="474"/>
      <c r="G516" s="125" t="s">
        <v>605</v>
      </c>
      <c r="H516" s="114">
        <v>18</v>
      </c>
      <c r="I516" s="474"/>
      <c r="J516" s="474"/>
      <c r="K516" s="474"/>
      <c r="L516" s="114"/>
      <c r="M516" s="114"/>
      <c r="N516" s="474"/>
      <c r="O516" s="115"/>
      <c r="P516" s="115"/>
      <c r="Q516" s="115"/>
      <c r="R516" s="116">
        <f t="shared" si="37"/>
        <v>0</v>
      </c>
      <c r="S516" s="117">
        <v>0.34200000000000003</v>
      </c>
      <c r="T516" s="117">
        <f t="shared" si="36"/>
        <v>0.34200000000000003</v>
      </c>
      <c r="U516" s="118"/>
      <c r="V516" s="118"/>
      <c r="W516" s="118"/>
      <c r="X516" s="118"/>
      <c r="Y516" s="118"/>
      <c r="Z516" s="245" t="s">
        <v>138</v>
      </c>
      <c r="AA516" s="89"/>
      <c r="AB516" s="119"/>
    </row>
    <row r="517" spans="1:28" s="120" customFormat="1" ht="33" hidden="1" customHeight="1" x14ac:dyDescent="0.25">
      <c r="A517" s="475"/>
      <c r="B517" s="474"/>
      <c r="C517" s="474"/>
      <c r="D517" s="474"/>
      <c r="E517" s="474"/>
      <c r="F517" s="474"/>
      <c r="G517" s="125" t="s">
        <v>606</v>
      </c>
      <c r="H517" s="114">
        <v>18</v>
      </c>
      <c r="I517" s="474"/>
      <c r="J517" s="474"/>
      <c r="K517" s="474"/>
      <c r="L517" s="114"/>
      <c r="M517" s="114"/>
      <c r="N517" s="474"/>
      <c r="O517" s="115"/>
      <c r="P517" s="115"/>
      <c r="Q517" s="115"/>
      <c r="R517" s="116">
        <f t="shared" si="37"/>
        <v>0</v>
      </c>
      <c r="S517" s="117">
        <v>0.36</v>
      </c>
      <c r="T517" s="117">
        <f t="shared" si="36"/>
        <v>0.36</v>
      </c>
      <c r="U517" s="118"/>
      <c r="V517" s="118"/>
      <c r="W517" s="118"/>
      <c r="X517" s="118"/>
      <c r="Y517" s="118"/>
      <c r="Z517" s="245" t="s">
        <v>138</v>
      </c>
      <c r="AA517" s="89"/>
      <c r="AB517" s="119"/>
    </row>
    <row r="518" spans="1:28" s="120" customFormat="1" ht="33" hidden="1" customHeight="1" x14ac:dyDescent="0.25">
      <c r="A518" s="475"/>
      <c r="B518" s="474"/>
      <c r="C518" s="474"/>
      <c r="D518" s="474"/>
      <c r="E518" s="474"/>
      <c r="F518" s="474"/>
      <c r="G518" s="125" t="s">
        <v>607</v>
      </c>
      <c r="H518" s="114">
        <v>18</v>
      </c>
      <c r="I518" s="474"/>
      <c r="J518" s="474"/>
      <c r="K518" s="474"/>
      <c r="L518" s="114"/>
      <c r="M518" s="114"/>
      <c r="N518" s="474"/>
      <c r="O518" s="115"/>
      <c r="P518" s="115"/>
      <c r="Q518" s="115"/>
      <c r="R518" s="116">
        <f t="shared" si="37"/>
        <v>0</v>
      </c>
      <c r="S518" s="117">
        <v>0.43559999999999999</v>
      </c>
      <c r="T518" s="117">
        <f t="shared" si="36"/>
        <v>0.43559999999999999</v>
      </c>
      <c r="U518" s="118"/>
      <c r="V518" s="118"/>
      <c r="W518" s="118"/>
      <c r="X518" s="118"/>
      <c r="Y518" s="118"/>
      <c r="Z518" s="245" t="s">
        <v>138</v>
      </c>
      <c r="AA518" s="89"/>
      <c r="AB518" s="119"/>
    </row>
    <row r="519" spans="1:28" s="120" customFormat="1" ht="33" hidden="1" customHeight="1" x14ac:dyDescent="0.25">
      <c r="A519" s="475"/>
      <c r="B519" s="474"/>
      <c r="C519" s="474"/>
      <c r="D519" s="474"/>
      <c r="E519" s="474"/>
      <c r="F519" s="474"/>
      <c r="G519" s="125" t="s">
        <v>608</v>
      </c>
      <c r="H519" s="114">
        <v>18</v>
      </c>
      <c r="I519" s="474"/>
      <c r="J519" s="474"/>
      <c r="K519" s="474"/>
      <c r="L519" s="114"/>
      <c r="M519" s="114"/>
      <c r="N519" s="474"/>
      <c r="O519" s="115"/>
      <c r="P519" s="115"/>
      <c r="Q519" s="115"/>
      <c r="R519" s="116">
        <f t="shared" si="37"/>
        <v>0</v>
      </c>
      <c r="S519" s="117">
        <v>3.5999999999999997E-2</v>
      </c>
      <c r="T519" s="117">
        <f t="shared" si="36"/>
        <v>3.5999999999999997E-2</v>
      </c>
      <c r="U519" s="118"/>
      <c r="V519" s="118"/>
      <c r="W519" s="118"/>
      <c r="X519" s="118"/>
      <c r="Y519" s="118"/>
      <c r="Z519" s="245" t="s">
        <v>138</v>
      </c>
      <c r="AA519" s="89"/>
      <c r="AB519" s="119"/>
    </row>
    <row r="520" spans="1:28" s="120" customFormat="1" ht="33" hidden="1" customHeight="1" x14ac:dyDescent="0.25">
      <c r="A520" s="475"/>
      <c r="B520" s="474"/>
      <c r="C520" s="474"/>
      <c r="D520" s="474"/>
      <c r="E520" s="474"/>
      <c r="F520" s="474"/>
      <c r="G520" s="125" t="s">
        <v>610</v>
      </c>
      <c r="H520" s="114">
        <v>18</v>
      </c>
      <c r="I520" s="474"/>
      <c r="J520" s="474"/>
      <c r="K520" s="474"/>
      <c r="L520" s="114"/>
      <c r="M520" s="114"/>
      <c r="N520" s="474"/>
      <c r="O520" s="115"/>
      <c r="P520" s="115"/>
      <c r="Q520" s="115"/>
      <c r="R520" s="116">
        <f t="shared" si="37"/>
        <v>0</v>
      </c>
      <c r="S520" s="117">
        <v>0.39960000000000001</v>
      </c>
      <c r="T520" s="117">
        <f t="shared" si="36"/>
        <v>0.39960000000000001</v>
      </c>
      <c r="U520" s="118"/>
      <c r="V520" s="118"/>
      <c r="W520" s="118"/>
      <c r="X520" s="118"/>
      <c r="Y520" s="118"/>
      <c r="Z520" s="245" t="s">
        <v>138</v>
      </c>
      <c r="AA520" s="89"/>
      <c r="AB520" s="119"/>
    </row>
    <row r="521" spans="1:28" s="120" customFormat="1" ht="33" hidden="1" customHeight="1" x14ac:dyDescent="0.25">
      <c r="A521" s="475"/>
      <c r="B521" s="474"/>
      <c r="C521" s="474"/>
      <c r="D521" s="474"/>
      <c r="E521" s="474"/>
      <c r="F521" s="474"/>
      <c r="G521" s="125" t="s">
        <v>611</v>
      </c>
      <c r="H521" s="114">
        <v>18</v>
      </c>
      <c r="I521" s="474"/>
      <c r="J521" s="474"/>
      <c r="K521" s="474"/>
      <c r="L521" s="114"/>
      <c r="M521" s="114"/>
      <c r="N521" s="474"/>
      <c r="O521" s="115"/>
      <c r="P521" s="115"/>
      <c r="Q521" s="115"/>
      <c r="R521" s="116">
        <f t="shared" si="37"/>
        <v>0</v>
      </c>
      <c r="S521" s="117">
        <v>0.28079999999999999</v>
      </c>
      <c r="T521" s="117">
        <f t="shared" si="36"/>
        <v>0.28079999999999999</v>
      </c>
      <c r="U521" s="118"/>
      <c r="V521" s="118"/>
      <c r="W521" s="118"/>
      <c r="X521" s="118"/>
      <c r="Y521" s="118"/>
      <c r="Z521" s="245" t="s">
        <v>138</v>
      </c>
      <c r="AA521" s="89"/>
      <c r="AB521" s="119"/>
    </row>
    <row r="522" spans="1:28" s="120" customFormat="1" ht="33" hidden="1" customHeight="1" x14ac:dyDescent="0.25">
      <c r="A522" s="475"/>
      <c r="B522" s="474"/>
      <c r="C522" s="474"/>
      <c r="D522" s="474"/>
      <c r="E522" s="474"/>
      <c r="F522" s="474"/>
      <c r="G522" s="125" t="s">
        <v>638</v>
      </c>
      <c r="H522" s="114">
        <v>18</v>
      </c>
      <c r="I522" s="474"/>
      <c r="J522" s="474"/>
      <c r="K522" s="474"/>
      <c r="L522" s="114"/>
      <c r="M522" s="114"/>
      <c r="N522" s="474"/>
      <c r="O522" s="115"/>
      <c r="P522" s="115"/>
      <c r="Q522" s="115"/>
      <c r="R522" s="116">
        <f t="shared" si="37"/>
        <v>0</v>
      </c>
      <c r="S522" s="117">
        <v>0.35460000000000003</v>
      </c>
      <c r="T522" s="117">
        <f t="shared" si="36"/>
        <v>0.35460000000000003</v>
      </c>
      <c r="U522" s="118"/>
      <c r="V522" s="118"/>
      <c r="W522" s="118"/>
      <c r="X522" s="118"/>
      <c r="Y522" s="118"/>
      <c r="Z522" s="245" t="s">
        <v>138</v>
      </c>
      <c r="AA522" s="89"/>
      <c r="AB522" s="119"/>
    </row>
    <row r="523" spans="1:28" s="120" customFormat="1" ht="33" hidden="1" customHeight="1" x14ac:dyDescent="0.25">
      <c r="A523" s="475"/>
      <c r="B523" s="474"/>
      <c r="C523" s="474"/>
      <c r="D523" s="474"/>
      <c r="E523" s="474"/>
      <c r="F523" s="474"/>
      <c r="G523" s="125" t="s">
        <v>612</v>
      </c>
      <c r="H523" s="114">
        <v>18</v>
      </c>
      <c r="I523" s="474"/>
      <c r="J523" s="474"/>
      <c r="K523" s="474"/>
      <c r="L523" s="114"/>
      <c r="M523" s="114"/>
      <c r="N523" s="474"/>
      <c r="O523" s="115"/>
      <c r="P523" s="115"/>
      <c r="Q523" s="115"/>
      <c r="R523" s="116">
        <f t="shared" si="37"/>
        <v>0</v>
      </c>
      <c r="S523" s="117">
        <v>0.34379999999999999</v>
      </c>
      <c r="T523" s="117">
        <f t="shared" si="36"/>
        <v>0.34379999999999999</v>
      </c>
      <c r="U523" s="118"/>
      <c r="V523" s="118"/>
      <c r="W523" s="118"/>
      <c r="X523" s="118"/>
      <c r="Y523" s="118"/>
      <c r="Z523" s="245" t="s">
        <v>138</v>
      </c>
      <c r="AA523" s="89"/>
      <c r="AB523" s="119"/>
    </row>
    <row r="524" spans="1:28" s="120" customFormat="1" ht="33" hidden="1" customHeight="1" x14ac:dyDescent="0.25">
      <c r="A524" s="475"/>
      <c r="B524" s="474"/>
      <c r="C524" s="474"/>
      <c r="D524" s="474"/>
      <c r="E524" s="474"/>
      <c r="F524" s="474"/>
      <c r="G524" s="125" t="s">
        <v>641</v>
      </c>
      <c r="H524" s="114">
        <v>18</v>
      </c>
      <c r="I524" s="474"/>
      <c r="J524" s="474"/>
      <c r="K524" s="474"/>
      <c r="L524" s="114"/>
      <c r="M524" s="114"/>
      <c r="N524" s="474"/>
      <c r="O524" s="115"/>
      <c r="P524" s="115"/>
      <c r="Q524" s="115"/>
      <c r="R524" s="116">
        <f t="shared" si="37"/>
        <v>0</v>
      </c>
      <c r="S524" s="117">
        <v>0.33300000000000002</v>
      </c>
      <c r="T524" s="117">
        <f t="shared" si="36"/>
        <v>0.33300000000000002</v>
      </c>
      <c r="U524" s="118"/>
      <c r="V524" s="118"/>
      <c r="W524" s="118"/>
      <c r="X524" s="118"/>
      <c r="Y524" s="118"/>
      <c r="Z524" s="245" t="s">
        <v>138</v>
      </c>
      <c r="AA524" s="89"/>
      <c r="AB524" s="119"/>
    </row>
    <row r="525" spans="1:28" s="120" customFormat="1" ht="33" hidden="1" customHeight="1" x14ac:dyDescent="0.25">
      <c r="A525" s="475"/>
      <c r="B525" s="474"/>
      <c r="C525" s="474"/>
      <c r="D525" s="474"/>
      <c r="E525" s="474"/>
      <c r="F525" s="474"/>
      <c r="G525" s="125" t="s">
        <v>642</v>
      </c>
      <c r="H525" s="114">
        <v>18</v>
      </c>
      <c r="I525" s="474"/>
      <c r="J525" s="474"/>
      <c r="K525" s="474"/>
      <c r="L525" s="114"/>
      <c r="M525" s="114"/>
      <c r="N525" s="474"/>
      <c r="O525" s="115"/>
      <c r="P525" s="115"/>
      <c r="Q525" s="115"/>
      <c r="R525" s="116">
        <f t="shared" si="37"/>
        <v>0</v>
      </c>
      <c r="S525" s="117">
        <v>0.29520000000000002</v>
      </c>
      <c r="T525" s="117">
        <f t="shared" si="36"/>
        <v>0.29520000000000002</v>
      </c>
      <c r="U525" s="118"/>
      <c r="V525" s="118"/>
      <c r="W525" s="118"/>
      <c r="X525" s="118"/>
      <c r="Y525" s="118"/>
      <c r="Z525" s="245" t="s">
        <v>138</v>
      </c>
      <c r="AA525" s="89"/>
      <c r="AB525" s="119"/>
    </row>
    <row r="526" spans="1:28" s="120" customFormat="1" ht="33" hidden="1" customHeight="1" x14ac:dyDescent="0.25">
      <c r="A526" s="475"/>
      <c r="B526" s="474"/>
      <c r="C526" s="474"/>
      <c r="D526" s="474"/>
      <c r="E526" s="474"/>
      <c r="F526" s="474"/>
      <c r="G526" s="125" t="s">
        <v>614</v>
      </c>
      <c r="H526" s="114">
        <v>18</v>
      </c>
      <c r="I526" s="474"/>
      <c r="J526" s="474"/>
      <c r="K526" s="474"/>
      <c r="L526" s="114"/>
      <c r="M526" s="114"/>
      <c r="N526" s="474"/>
      <c r="O526" s="115"/>
      <c r="P526" s="115"/>
      <c r="Q526" s="115"/>
      <c r="R526" s="116">
        <f t="shared" si="37"/>
        <v>0</v>
      </c>
      <c r="S526" s="117">
        <v>0.28079999999999999</v>
      </c>
      <c r="T526" s="117">
        <f t="shared" ref="T526:T539" si="38">SUM(R526,S526)</f>
        <v>0.28079999999999999</v>
      </c>
      <c r="U526" s="118"/>
      <c r="V526" s="118"/>
      <c r="W526" s="118"/>
      <c r="X526" s="118"/>
      <c r="Y526" s="118"/>
      <c r="Z526" s="245" t="s">
        <v>138</v>
      </c>
      <c r="AA526" s="89"/>
      <c r="AB526" s="119"/>
    </row>
    <row r="527" spans="1:28" s="120" customFormat="1" ht="33" hidden="1" customHeight="1" x14ac:dyDescent="0.25">
      <c r="A527" s="475"/>
      <c r="B527" s="474"/>
      <c r="C527" s="474"/>
      <c r="D527" s="474"/>
      <c r="E527" s="474"/>
      <c r="F527" s="474"/>
      <c r="G527" s="125" t="s">
        <v>615</v>
      </c>
      <c r="H527" s="114">
        <v>18</v>
      </c>
      <c r="I527" s="474"/>
      <c r="J527" s="474"/>
      <c r="K527" s="474"/>
      <c r="L527" s="114"/>
      <c r="M527" s="114"/>
      <c r="N527" s="474"/>
      <c r="O527" s="115"/>
      <c r="P527" s="115"/>
      <c r="Q527" s="115"/>
      <c r="R527" s="116">
        <f t="shared" si="37"/>
        <v>0</v>
      </c>
      <c r="S527" s="117">
        <v>0.378</v>
      </c>
      <c r="T527" s="117">
        <f t="shared" si="38"/>
        <v>0.378</v>
      </c>
      <c r="U527" s="118"/>
      <c r="V527" s="118"/>
      <c r="W527" s="118"/>
      <c r="X527" s="118"/>
      <c r="Y527" s="118"/>
      <c r="Z527" s="245" t="s">
        <v>138</v>
      </c>
      <c r="AA527" s="89"/>
      <c r="AB527" s="119"/>
    </row>
    <row r="528" spans="1:28" s="120" customFormat="1" ht="33" hidden="1" customHeight="1" x14ac:dyDescent="0.25">
      <c r="A528" s="475"/>
      <c r="B528" s="474"/>
      <c r="C528" s="474"/>
      <c r="D528" s="474"/>
      <c r="E528" s="474"/>
      <c r="F528" s="474"/>
      <c r="G528" s="125" t="s">
        <v>643</v>
      </c>
      <c r="H528" s="114">
        <v>18</v>
      </c>
      <c r="I528" s="474"/>
      <c r="J528" s="474"/>
      <c r="K528" s="474"/>
      <c r="L528" s="114"/>
      <c r="M528" s="114"/>
      <c r="N528" s="474"/>
      <c r="O528" s="115"/>
      <c r="P528" s="115"/>
      <c r="Q528" s="115"/>
      <c r="R528" s="116">
        <f t="shared" si="37"/>
        <v>0</v>
      </c>
      <c r="S528" s="117">
        <v>0.34739999999999999</v>
      </c>
      <c r="T528" s="117">
        <f t="shared" si="38"/>
        <v>0.34739999999999999</v>
      </c>
      <c r="U528" s="118"/>
      <c r="V528" s="118"/>
      <c r="W528" s="118"/>
      <c r="X528" s="118"/>
      <c r="Y528" s="118"/>
      <c r="Z528" s="245" t="s">
        <v>138</v>
      </c>
      <c r="AA528" s="89"/>
      <c r="AB528" s="119"/>
    </row>
    <row r="529" spans="1:28" s="120" customFormat="1" ht="33" hidden="1" customHeight="1" x14ac:dyDescent="0.25">
      <c r="A529" s="475"/>
      <c r="B529" s="474"/>
      <c r="C529" s="474"/>
      <c r="D529" s="474"/>
      <c r="E529" s="474"/>
      <c r="F529" s="474"/>
      <c r="G529" s="125" t="s">
        <v>644</v>
      </c>
      <c r="H529" s="114">
        <v>18</v>
      </c>
      <c r="I529" s="474"/>
      <c r="J529" s="474"/>
      <c r="K529" s="474"/>
      <c r="L529" s="114"/>
      <c r="M529" s="114"/>
      <c r="N529" s="474"/>
      <c r="O529" s="115"/>
      <c r="P529" s="115"/>
      <c r="Q529" s="115"/>
      <c r="R529" s="116">
        <f t="shared" si="37"/>
        <v>0</v>
      </c>
      <c r="S529" s="117">
        <v>0.35460000000000003</v>
      </c>
      <c r="T529" s="117">
        <f t="shared" si="38"/>
        <v>0.35460000000000003</v>
      </c>
      <c r="U529" s="118"/>
      <c r="V529" s="118"/>
      <c r="W529" s="118"/>
      <c r="X529" s="118"/>
      <c r="Y529" s="118"/>
      <c r="Z529" s="245" t="s">
        <v>138</v>
      </c>
      <c r="AA529" s="89"/>
      <c r="AB529" s="119"/>
    </row>
    <row r="530" spans="1:28" s="120" customFormat="1" ht="33" hidden="1" customHeight="1" x14ac:dyDescent="0.25">
      <c r="A530" s="475"/>
      <c r="B530" s="474"/>
      <c r="C530" s="474"/>
      <c r="D530" s="474"/>
      <c r="E530" s="474"/>
      <c r="F530" s="474"/>
      <c r="G530" s="125" t="s">
        <v>657</v>
      </c>
      <c r="H530" s="114">
        <v>18</v>
      </c>
      <c r="I530" s="474"/>
      <c r="J530" s="474"/>
      <c r="K530" s="474"/>
      <c r="L530" s="114"/>
      <c r="M530" s="114"/>
      <c r="N530" s="474"/>
      <c r="O530" s="115"/>
      <c r="P530" s="115"/>
      <c r="Q530" s="115"/>
      <c r="R530" s="116">
        <f t="shared" si="37"/>
        <v>0</v>
      </c>
      <c r="S530" s="117">
        <v>0.34920000000000001</v>
      </c>
      <c r="T530" s="117">
        <f t="shared" si="38"/>
        <v>0.34920000000000001</v>
      </c>
      <c r="U530" s="118"/>
      <c r="V530" s="118"/>
      <c r="W530" s="118"/>
      <c r="X530" s="118"/>
      <c r="Y530" s="118"/>
      <c r="Z530" s="245" t="s">
        <v>138</v>
      </c>
      <c r="AA530" s="89"/>
      <c r="AB530" s="119"/>
    </row>
    <row r="531" spans="1:28" s="120" customFormat="1" ht="33" hidden="1" customHeight="1" x14ac:dyDescent="0.25">
      <c r="A531" s="475"/>
      <c r="B531" s="474"/>
      <c r="C531" s="474"/>
      <c r="D531" s="474"/>
      <c r="E531" s="474"/>
      <c r="F531" s="474"/>
      <c r="G531" s="125" t="s">
        <v>645</v>
      </c>
      <c r="H531" s="114">
        <v>18</v>
      </c>
      <c r="I531" s="474"/>
      <c r="J531" s="474"/>
      <c r="K531" s="474"/>
      <c r="L531" s="114"/>
      <c r="M531" s="114"/>
      <c r="N531" s="474"/>
      <c r="O531" s="115"/>
      <c r="P531" s="115"/>
      <c r="Q531" s="115"/>
      <c r="R531" s="116">
        <f t="shared" si="37"/>
        <v>0</v>
      </c>
      <c r="S531" s="117">
        <v>0.36</v>
      </c>
      <c r="T531" s="117">
        <f t="shared" si="38"/>
        <v>0.36</v>
      </c>
      <c r="U531" s="118"/>
      <c r="V531" s="118"/>
      <c r="W531" s="118"/>
      <c r="X531" s="118"/>
      <c r="Y531" s="118"/>
      <c r="Z531" s="245" t="s">
        <v>138</v>
      </c>
      <c r="AA531" s="89"/>
      <c r="AB531" s="119"/>
    </row>
    <row r="532" spans="1:28" s="120" customFormat="1" ht="33" hidden="1" customHeight="1" x14ac:dyDescent="0.25">
      <c r="A532" s="475"/>
      <c r="B532" s="474"/>
      <c r="C532" s="474"/>
      <c r="D532" s="474"/>
      <c r="E532" s="474"/>
      <c r="F532" s="474"/>
      <c r="G532" s="125" t="s">
        <v>616</v>
      </c>
      <c r="H532" s="114">
        <v>18</v>
      </c>
      <c r="I532" s="474"/>
      <c r="J532" s="474"/>
      <c r="K532" s="474"/>
      <c r="L532" s="114"/>
      <c r="M532" s="114"/>
      <c r="N532" s="474"/>
      <c r="O532" s="115"/>
      <c r="P532" s="115">
        <v>8.9999999999999993E-3</v>
      </c>
      <c r="Q532" s="115">
        <v>8.9999999999999993E-3</v>
      </c>
      <c r="R532" s="117">
        <f t="shared" si="37"/>
        <v>1.7999999999999999E-2</v>
      </c>
      <c r="S532" s="116">
        <v>0</v>
      </c>
      <c r="T532" s="117">
        <f t="shared" si="38"/>
        <v>1.7999999999999999E-2</v>
      </c>
      <c r="U532" s="118"/>
      <c r="V532" s="118"/>
      <c r="W532" s="118"/>
      <c r="X532" s="118"/>
      <c r="Y532" s="118"/>
      <c r="Z532" s="246" t="s">
        <v>78</v>
      </c>
      <c r="AA532" s="89" t="s">
        <v>572</v>
      </c>
      <c r="AB532" s="119"/>
    </row>
    <row r="533" spans="1:28" s="120" customFormat="1" ht="33" hidden="1" customHeight="1" x14ac:dyDescent="0.25">
      <c r="A533" s="475"/>
      <c r="B533" s="474"/>
      <c r="C533" s="474"/>
      <c r="D533" s="474"/>
      <c r="E533" s="474"/>
      <c r="F533" s="474"/>
      <c r="G533" s="125" t="s">
        <v>618</v>
      </c>
      <c r="H533" s="114">
        <v>18</v>
      </c>
      <c r="I533" s="474"/>
      <c r="J533" s="474"/>
      <c r="K533" s="474"/>
      <c r="L533" s="114"/>
      <c r="M533" s="114"/>
      <c r="N533" s="474"/>
      <c r="O533" s="115"/>
      <c r="P533" s="115">
        <v>1.7999999999999999E-2</v>
      </c>
      <c r="Q533" s="115">
        <v>1.7999999999999999E-2</v>
      </c>
      <c r="R533" s="117">
        <f t="shared" si="37"/>
        <v>3.5999999999999997E-2</v>
      </c>
      <c r="S533" s="116">
        <v>0</v>
      </c>
      <c r="T533" s="117">
        <f t="shared" si="38"/>
        <v>3.5999999999999997E-2</v>
      </c>
      <c r="U533" s="118"/>
      <c r="V533" s="118"/>
      <c r="W533" s="118"/>
      <c r="X533" s="118"/>
      <c r="Y533" s="118"/>
      <c r="Z533" s="246" t="s">
        <v>78</v>
      </c>
      <c r="AA533" s="89" t="s">
        <v>658</v>
      </c>
      <c r="AB533" s="119"/>
    </row>
    <row r="534" spans="1:28" s="120" customFormat="1" ht="33" hidden="1" customHeight="1" x14ac:dyDescent="0.25">
      <c r="A534" s="475"/>
      <c r="B534" s="474"/>
      <c r="C534" s="474"/>
      <c r="D534" s="474"/>
      <c r="E534" s="474"/>
      <c r="F534" s="474"/>
      <c r="G534" s="125" t="s">
        <v>619</v>
      </c>
      <c r="H534" s="114">
        <v>18</v>
      </c>
      <c r="I534" s="474"/>
      <c r="J534" s="474"/>
      <c r="K534" s="474"/>
      <c r="L534" s="114"/>
      <c r="M534" s="114"/>
      <c r="N534" s="474"/>
      <c r="O534" s="115"/>
      <c r="P534" s="115"/>
      <c r="Q534" s="115"/>
      <c r="R534" s="116">
        <f t="shared" si="37"/>
        <v>0</v>
      </c>
      <c r="S534" s="117">
        <v>3.5999999999999997E-2</v>
      </c>
      <c r="T534" s="117">
        <f t="shared" si="38"/>
        <v>3.5999999999999997E-2</v>
      </c>
      <c r="U534" s="118"/>
      <c r="V534" s="118"/>
      <c r="W534" s="118"/>
      <c r="X534" s="118"/>
      <c r="Y534" s="118"/>
      <c r="Z534" s="245" t="s">
        <v>138</v>
      </c>
      <c r="AA534" s="89"/>
      <c r="AB534" s="119"/>
    </row>
    <row r="535" spans="1:28" s="120" customFormat="1" ht="33" hidden="1" customHeight="1" x14ac:dyDescent="0.25">
      <c r="A535" s="475"/>
      <c r="B535" s="474"/>
      <c r="C535" s="474"/>
      <c r="D535" s="474"/>
      <c r="E535" s="474"/>
      <c r="F535" s="474"/>
      <c r="G535" s="125" t="s">
        <v>659</v>
      </c>
      <c r="H535" s="114">
        <v>18</v>
      </c>
      <c r="I535" s="474"/>
      <c r="J535" s="474"/>
      <c r="K535" s="474"/>
      <c r="L535" s="114"/>
      <c r="M535" s="114"/>
      <c r="N535" s="474"/>
      <c r="O535" s="115"/>
      <c r="P535" s="115"/>
      <c r="Q535" s="115"/>
      <c r="R535" s="116">
        <f t="shared" si="37"/>
        <v>0</v>
      </c>
      <c r="S535" s="117">
        <v>0.19800000000000001</v>
      </c>
      <c r="T535" s="117">
        <f t="shared" si="38"/>
        <v>0.19800000000000001</v>
      </c>
      <c r="U535" s="118"/>
      <c r="V535" s="118"/>
      <c r="W535" s="118"/>
      <c r="X535" s="118"/>
      <c r="Y535" s="118"/>
      <c r="Z535" s="245" t="s">
        <v>138</v>
      </c>
      <c r="AA535" s="89"/>
      <c r="AB535" s="119"/>
    </row>
    <row r="536" spans="1:28" s="120" customFormat="1" ht="33" hidden="1" customHeight="1" x14ac:dyDescent="0.25">
      <c r="A536" s="475"/>
      <c r="B536" s="474"/>
      <c r="C536" s="474"/>
      <c r="D536" s="474"/>
      <c r="E536" s="474"/>
      <c r="F536" s="474"/>
      <c r="G536" s="125" t="s">
        <v>660</v>
      </c>
      <c r="H536" s="114">
        <v>18</v>
      </c>
      <c r="I536" s="474"/>
      <c r="J536" s="474"/>
      <c r="K536" s="474"/>
      <c r="L536" s="114"/>
      <c r="M536" s="114"/>
      <c r="N536" s="474"/>
      <c r="O536" s="115"/>
      <c r="P536" s="115"/>
      <c r="Q536" s="115"/>
      <c r="R536" s="116">
        <f t="shared" si="37"/>
        <v>0</v>
      </c>
      <c r="S536" s="117">
        <v>0.09</v>
      </c>
      <c r="T536" s="117">
        <f t="shared" si="38"/>
        <v>0.09</v>
      </c>
      <c r="U536" s="118"/>
      <c r="V536" s="118"/>
      <c r="W536" s="118"/>
      <c r="X536" s="118"/>
      <c r="Y536" s="118"/>
      <c r="Z536" s="245" t="s">
        <v>138</v>
      </c>
      <c r="AA536" s="89"/>
      <c r="AB536" s="119"/>
    </row>
    <row r="537" spans="1:28" s="120" customFormat="1" ht="33" hidden="1" customHeight="1" x14ac:dyDescent="0.25">
      <c r="A537" s="475"/>
      <c r="B537" s="474"/>
      <c r="C537" s="474"/>
      <c r="D537" s="474"/>
      <c r="E537" s="474"/>
      <c r="F537" s="474"/>
      <c r="G537" s="125" t="s">
        <v>661</v>
      </c>
      <c r="H537" s="114">
        <v>18</v>
      </c>
      <c r="I537" s="474"/>
      <c r="J537" s="474"/>
      <c r="K537" s="474"/>
      <c r="L537" s="114"/>
      <c r="M537" s="114"/>
      <c r="N537" s="474"/>
      <c r="O537" s="115"/>
      <c r="P537" s="115">
        <v>3.5999999999999997E-2</v>
      </c>
      <c r="Q537" s="115">
        <v>3.5999999999999997E-2</v>
      </c>
      <c r="R537" s="117">
        <f t="shared" si="37"/>
        <v>7.1999999999999995E-2</v>
      </c>
      <c r="S537" s="116">
        <v>0</v>
      </c>
      <c r="T537" s="117">
        <f t="shared" si="38"/>
        <v>7.1999999999999995E-2</v>
      </c>
      <c r="U537" s="118"/>
      <c r="V537" s="118"/>
      <c r="W537" s="118"/>
      <c r="X537" s="118"/>
      <c r="Y537" s="118"/>
      <c r="Z537" s="246" t="s">
        <v>78</v>
      </c>
      <c r="AA537" s="89" t="s">
        <v>650</v>
      </c>
      <c r="AB537" s="119"/>
    </row>
    <row r="538" spans="1:28" s="120" customFormat="1" ht="33" hidden="1" customHeight="1" x14ac:dyDescent="0.25">
      <c r="A538" s="475"/>
      <c r="B538" s="474"/>
      <c r="C538" s="474"/>
      <c r="D538" s="474"/>
      <c r="E538" s="474"/>
      <c r="F538" s="474"/>
      <c r="G538" s="125" t="s">
        <v>662</v>
      </c>
      <c r="H538" s="114">
        <v>18</v>
      </c>
      <c r="I538" s="474"/>
      <c r="J538" s="474"/>
      <c r="K538" s="474"/>
      <c r="L538" s="114"/>
      <c r="M538" s="114"/>
      <c r="N538" s="474"/>
      <c r="O538" s="115"/>
      <c r="P538" s="115">
        <v>2.7E-2</v>
      </c>
      <c r="Q538" s="115">
        <v>2.7E-2</v>
      </c>
      <c r="R538" s="117">
        <f t="shared" si="37"/>
        <v>5.3999999999999999E-2</v>
      </c>
      <c r="S538" s="116">
        <v>0</v>
      </c>
      <c r="T538" s="117">
        <f t="shared" si="38"/>
        <v>5.3999999999999999E-2</v>
      </c>
      <c r="U538" s="118"/>
      <c r="V538" s="118"/>
      <c r="W538" s="118"/>
      <c r="X538" s="118"/>
      <c r="Y538" s="118"/>
      <c r="Z538" s="246" t="s">
        <v>78</v>
      </c>
      <c r="AA538" s="89" t="s">
        <v>663</v>
      </c>
      <c r="AB538" s="119"/>
    </row>
    <row r="539" spans="1:28" s="120" customFormat="1" ht="33" hidden="1" customHeight="1" x14ac:dyDescent="0.25">
      <c r="A539" s="475"/>
      <c r="B539" s="474"/>
      <c r="C539" s="474"/>
      <c r="D539" s="474"/>
      <c r="E539" s="474"/>
      <c r="F539" s="474"/>
      <c r="G539" s="125" t="s">
        <v>664</v>
      </c>
      <c r="H539" s="114">
        <v>18</v>
      </c>
      <c r="I539" s="474"/>
      <c r="J539" s="474"/>
      <c r="K539" s="474"/>
      <c r="L539" s="114"/>
      <c r="M539" s="114"/>
      <c r="N539" s="474"/>
      <c r="O539" s="115"/>
      <c r="P539" s="115"/>
      <c r="Q539" s="115"/>
      <c r="R539" s="116">
        <f t="shared" si="37"/>
        <v>0</v>
      </c>
      <c r="S539" s="117">
        <v>0.1444</v>
      </c>
      <c r="T539" s="117">
        <f t="shared" si="38"/>
        <v>0.1444</v>
      </c>
      <c r="U539" s="118"/>
      <c r="V539" s="118"/>
      <c r="W539" s="118"/>
      <c r="X539" s="118"/>
      <c r="Y539" s="118"/>
      <c r="Z539" s="245" t="s">
        <v>138</v>
      </c>
      <c r="AA539" s="89"/>
      <c r="AB539" s="119"/>
    </row>
    <row r="540" spans="1:28" s="124" customFormat="1" ht="31.5" hidden="1" customHeight="1" x14ac:dyDescent="0.25">
      <c r="A540" s="477" t="s">
        <v>665</v>
      </c>
      <c r="B540" s="478"/>
      <c r="C540" s="478"/>
      <c r="D540" s="478"/>
      <c r="E540" s="478"/>
      <c r="F540" s="478"/>
      <c r="G540" s="478"/>
      <c r="H540" s="478"/>
      <c r="I540" s="478"/>
      <c r="J540" s="478"/>
      <c r="K540" s="478"/>
      <c r="L540" s="478"/>
      <c r="M540" s="478"/>
      <c r="N540" s="478"/>
      <c r="O540" s="121">
        <f>SUM(O462:O539)</f>
        <v>0</v>
      </c>
      <c r="P540" s="122">
        <f t="shared" ref="P540:Q540" si="39">SUM(P462:P539)</f>
        <v>0.48009999999999997</v>
      </c>
      <c r="Q540" s="122">
        <f t="shared" si="39"/>
        <v>0.48009999999999997</v>
      </c>
      <c r="R540" s="122">
        <f t="shared" si="37"/>
        <v>0.96019999999999994</v>
      </c>
      <c r="S540" s="122">
        <f>SUM(S462:S539)</f>
        <v>14.031799999999993</v>
      </c>
      <c r="T540" s="122">
        <f>SUM(T462:T539)</f>
        <v>14.99199999999999</v>
      </c>
      <c r="U540" s="123"/>
      <c r="V540" s="123"/>
      <c r="W540" s="123"/>
      <c r="X540" s="123"/>
      <c r="Y540" s="123"/>
      <c r="Z540" s="479"/>
      <c r="AA540" s="480"/>
    </row>
    <row r="541" spans="1:28" s="120" customFormat="1" ht="33" hidden="1" customHeight="1" x14ac:dyDescent="0.25">
      <c r="A541" s="475">
        <v>6</v>
      </c>
      <c r="B541" s="474" t="s">
        <v>513</v>
      </c>
      <c r="C541" s="474" t="s">
        <v>514</v>
      </c>
      <c r="D541" s="474" t="s">
        <v>666</v>
      </c>
      <c r="E541" s="474">
        <v>35</v>
      </c>
      <c r="F541" s="474" t="s">
        <v>667</v>
      </c>
      <c r="G541" s="113" t="s">
        <v>583</v>
      </c>
      <c r="H541" s="114">
        <v>18</v>
      </c>
      <c r="I541" s="474" t="s">
        <v>514</v>
      </c>
      <c r="J541" s="474" t="s">
        <v>239</v>
      </c>
      <c r="K541" s="474" t="s">
        <v>348</v>
      </c>
      <c r="L541" s="114"/>
      <c r="M541" s="114"/>
      <c r="N541" s="474">
        <v>135</v>
      </c>
      <c r="O541" s="115"/>
      <c r="P541" s="115"/>
      <c r="Q541" s="115"/>
      <c r="R541" s="116">
        <f t="shared" si="37"/>
        <v>0</v>
      </c>
      <c r="S541" s="117">
        <v>0.24840000000000001</v>
      </c>
      <c r="T541" s="117">
        <f t="shared" ref="T541:T604" si="40">SUM(R541,S541)</f>
        <v>0.24840000000000001</v>
      </c>
      <c r="U541" s="118"/>
      <c r="V541" s="118"/>
      <c r="W541" s="118"/>
      <c r="X541" s="118"/>
      <c r="Y541" s="118"/>
      <c r="Z541" s="245" t="s">
        <v>138</v>
      </c>
      <c r="AA541" s="89"/>
      <c r="AB541" s="119"/>
    </row>
    <row r="542" spans="1:28" s="120" customFormat="1" ht="33" hidden="1" customHeight="1" x14ac:dyDescent="0.25">
      <c r="A542" s="475"/>
      <c r="B542" s="474"/>
      <c r="C542" s="474"/>
      <c r="D542" s="474"/>
      <c r="E542" s="474"/>
      <c r="F542" s="474"/>
      <c r="G542" s="113" t="s">
        <v>357</v>
      </c>
      <c r="H542" s="114">
        <v>18</v>
      </c>
      <c r="I542" s="474"/>
      <c r="J542" s="474"/>
      <c r="K542" s="474"/>
      <c r="L542" s="114"/>
      <c r="M542" s="114"/>
      <c r="N542" s="474"/>
      <c r="O542" s="115"/>
      <c r="P542" s="115"/>
      <c r="Q542" s="115"/>
      <c r="R542" s="116">
        <f t="shared" si="37"/>
        <v>0</v>
      </c>
      <c r="S542" s="117">
        <v>0.34200000000000003</v>
      </c>
      <c r="T542" s="117">
        <f t="shared" si="40"/>
        <v>0.34200000000000003</v>
      </c>
      <c r="U542" s="118"/>
      <c r="V542" s="118"/>
      <c r="W542" s="118"/>
      <c r="X542" s="118"/>
      <c r="Y542" s="118"/>
      <c r="Z542" s="245" t="s">
        <v>138</v>
      </c>
      <c r="AA542" s="89"/>
      <c r="AB542" s="119"/>
    </row>
    <row r="543" spans="1:28" s="120" customFormat="1" ht="33" hidden="1" customHeight="1" x14ac:dyDescent="0.25">
      <c r="A543" s="475"/>
      <c r="B543" s="474"/>
      <c r="C543" s="474"/>
      <c r="D543" s="474"/>
      <c r="E543" s="474"/>
      <c r="F543" s="474"/>
      <c r="G543" s="113" t="s">
        <v>519</v>
      </c>
      <c r="H543" s="114">
        <v>18</v>
      </c>
      <c r="I543" s="474"/>
      <c r="J543" s="474"/>
      <c r="K543" s="474"/>
      <c r="L543" s="114"/>
      <c r="M543" s="114"/>
      <c r="N543" s="474"/>
      <c r="O543" s="115"/>
      <c r="P543" s="115"/>
      <c r="Q543" s="115"/>
      <c r="R543" s="116">
        <f t="shared" si="37"/>
        <v>0</v>
      </c>
      <c r="S543" s="117">
        <v>6.3E-2</v>
      </c>
      <c r="T543" s="117">
        <f t="shared" si="40"/>
        <v>6.3E-2</v>
      </c>
      <c r="U543" s="118"/>
      <c r="V543" s="118"/>
      <c r="W543" s="118"/>
      <c r="X543" s="118"/>
      <c r="Y543" s="118"/>
      <c r="Z543" s="245" t="s">
        <v>138</v>
      </c>
      <c r="AA543" s="89"/>
      <c r="AB543" s="119"/>
    </row>
    <row r="544" spans="1:28" s="120" customFormat="1" ht="33" hidden="1" customHeight="1" x14ac:dyDescent="0.25">
      <c r="A544" s="475"/>
      <c r="B544" s="474"/>
      <c r="C544" s="474"/>
      <c r="D544" s="474"/>
      <c r="E544" s="474"/>
      <c r="F544" s="474"/>
      <c r="G544" s="113" t="s">
        <v>520</v>
      </c>
      <c r="H544" s="114">
        <v>18</v>
      </c>
      <c r="I544" s="474"/>
      <c r="J544" s="474"/>
      <c r="K544" s="474"/>
      <c r="L544" s="114"/>
      <c r="M544" s="114"/>
      <c r="N544" s="474"/>
      <c r="O544" s="115"/>
      <c r="P544" s="115"/>
      <c r="Q544" s="115"/>
      <c r="R544" s="116">
        <f t="shared" si="37"/>
        <v>0</v>
      </c>
      <c r="S544" s="117">
        <v>0.1278</v>
      </c>
      <c r="T544" s="117">
        <f t="shared" si="40"/>
        <v>0.1278</v>
      </c>
      <c r="U544" s="118"/>
      <c r="V544" s="118"/>
      <c r="W544" s="118"/>
      <c r="X544" s="118"/>
      <c r="Y544" s="118"/>
      <c r="Z544" s="245" t="s">
        <v>138</v>
      </c>
      <c r="AA544" s="89"/>
      <c r="AB544" s="119"/>
    </row>
    <row r="545" spans="1:28" s="120" customFormat="1" ht="33" hidden="1" customHeight="1" x14ac:dyDescent="0.25">
      <c r="A545" s="475"/>
      <c r="B545" s="474"/>
      <c r="C545" s="474"/>
      <c r="D545" s="474"/>
      <c r="E545" s="474"/>
      <c r="F545" s="474"/>
      <c r="G545" s="113" t="s">
        <v>526</v>
      </c>
      <c r="H545" s="114">
        <v>10</v>
      </c>
      <c r="I545" s="474"/>
      <c r="J545" s="474"/>
      <c r="K545" s="474"/>
      <c r="L545" s="114"/>
      <c r="M545" s="114"/>
      <c r="N545" s="474"/>
      <c r="O545" s="115"/>
      <c r="P545" s="115"/>
      <c r="Q545" s="115"/>
      <c r="R545" s="116">
        <f t="shared" si="37"/>
        <v>0</v>
      </c>
      <c r="S545" s="117">
        <v>0.02</v>
      </c>
      <c r="T545" s="117">
        <f t="shared" si="40"/>
        <v>0.02</v>
      </c>
      <c r="U545" s="118"/>
      <c r="V545" s="118"/>
      <c r="W545" s="118"/>
      <c r="X545" s="118"/>
      <c r="Y545" s="118"/>
      <c r="Z545" s="245" t="s">
        <v>138</v>
      </c>
      <c r="AA545" s="89"/>
      <c r="AB545" s="119"/>
    </row>
    <row r="546" spans="1:28" s="120" customFormat="1" ht="33" hidden="1" customHeight="1" x14ac:dyDescent="0.25">
      <c r="A546" s="475"/>
      <c r="B546" s="474"/>
      <c r="C546" s="474"/>
      <c r="D546" s="474"/>
      <c r="E546" s="474"/>
      <c r="F546" s="474"/>
      <c r="G546" s="113" t="s">
        <v>528</v>
      </c>
      <c r="H546" s="114">
        <v>15</v>
      </c>
      <c r="I546" s="474"/>
      <c r="J546" s="474"/>
      <c r="K546" s="474"/>
      <c r="L546" s="114"/>
      <c r="M546" s="114"/>
      <c r="N546" s="474"/>
      <c r="O546" s="115"/>
      <c r="P546" s="115">
        <v>0.03</v>
      </c>
      <c r="Q546" s="115">
        <v>0.03</v>
      </c>
      <c r="R546" s="117">
        <f t="shared" si="37"/>
        <v>0.06</v>
      </c>
      <c r="S546" s="116">
        <v>0</v>
      </c>
      <c r="T546" s="117">
        <f t="shared" si="40"/>
        <v>0.06</v>
      </c>
      <c r="U546" s="118"/>
      <c r="V546" s="118"/>
      <c r="W546" s="118"/>
      <c r="X546" s="118"/>
      <c r="Y546" s="118"/>
      <c r="Z546" s="246" t="s">
        <v>78</v>
      </c>
      <c r="AA546" s="89" t="s">
        <v>650</v>
      </c>
      <c r="AB546" s="119"/>
    </row>
    <row r="547" spans="1:28" s="120" customFormat="1" ht="33" hidden="1" customHeight="1" x14ac:dyDescent="0.25">
      <c r="A547" s="475"/>
      <c r="B547" s="474"/>
      <c r="C547" s="474"/>
      <c r="D547" s="474"/>
      <c r="E547" s="474"/>
      <c r="F547" s="474"/>
      <c r="G547" s="113" t="s">
        <v>528</v>
      </c>
      <c r="H547" s="114">
        <v>15</v>
      </c>
      <c r="I547" s="474"/>
      <c r="J547" s="474"/>
      <c r="K547" s="474"/>
      <c r="L547" s="114"/>
      <c r="M547" s="114"/>
      <c r="N547" s="474"/>
      <c r="O547" s="115"/>
      <c r="P547" s="115"/>
      <c r="Q547" s="115"/>
      <c r="R547" s="116">
        <f t="shared" si="37"/>
        <v>0</v>
      </c>
      <c r="S547" s="117">
        <v>7.4999999999999997E-2</v>
      </c>
      <c r="T547" s="117">
        <f t="shared" si="40"/>
        <v>7.4999999999999997E-2</v>
      </c>
      <c r="U547" s="118"/>
      <c r="V547" s="118"/>
      <c r="W547" s="118"/>
      <c r="X547" s="118"/>
      <c r="Y547" s="118"/>
      <c r="Z547" s="245" t="s">
        <v>138</v>
      </c>
      <c r="AA547" s="89"/>
      <c r="AB547" s="119"/>
    </row>
    <row r="548" spans="1:28" s="120" customFormat="1" ht="33" hidden="1" customHeight="1" x14ac:dyDescent="0.25">
      <c r="A548" s="475"/>
      <c r="B548" s="474"/>
      <c r="C548" s="474"/>
      <c r="D548" s="474"/>
      <c r="E548" s="474"/>
      <c r="F548" s="474"/>
      <c r="G548" s="113" t="s">
        <v>529</v>
      </c>
      <c r="H548" s="114">
        <v>15</v>
      </c>
      <c r="I548" s="474"/>
      <c r="J548" s="474"/>
      <c r="K548" s="474"/>
      <c r="L548" s="114"/>
      <c r="M548" s="114"/>
      <c r="N548" s="474"/>
      <c r="O548" s="115"/>
      <c r="P548" s="115">
        <v>1.4999999999999999E-2</v>
      </c>
      <c r="Q548" s="115">
        <v>1.4999999999999999E-2</v>
      </c>
      <c r="R548" s="117">
        <f t="shared" si="37"/>
        <v>0.03</v>
      </c>
      <c r="S548" s="116">
        <v>0</v>
      </c>
      <c r="T548" s="117">
        <f t="shared" si="40"/>
        <v>0.03</v>
      </c>
      <c r="U548" s="118"/>
      <c r="V548" s="118"/>
      <c r="W548" s="118"/>
      <c r="X548" s="118"/>
      <c r="Y548" s="118"/>
      <c r="Z548" s="246" t="s">
        <v>78</v>
      </c>
      <c r="AA548" s="89" t="s">
        <v>651</v>
      </c>
      <c r="AB548" s="119"/>
    </row>
    <row r="549" spans="1:28" s="120" customFormat="1" ht="33" hidden="1" customHeight="1" x14ac:dyDescent="0.25">
      <c r="A549" s="475"/>
      <c r="B549" s="474"/>
      <c r="C549" s="474"/>
      <c r="D549" s="474"/>
      <c r="E549" s="474"/>
      <c r="F549" s="474"/>
      <c r="G549" s="113" t="s">
        <v>532</v>
      </c>
      <c r="H549" s="114">
        <v>18</v>
      </c>
      <c r="I549" s="474"/>
      <c r="J549" s="474"/>
      <c r="K549" s="474"/>
      <c r="L549" s="114"/>
      <c r="M549" s="114"/>
      <c r="N549" s="474"/>
      <c r="O549" s="115"/>
      <c r="P549" s="115"/>
      <c r="Q549" s="115"/>
      <c r="R549" s="116">
        <f t="shared" si="37"/>
        <v>0</v>
      </c>
      <c r="S549" s="117">
        <v>1.7999999999999999E-2</v>
      </c>
      <c r="T549" s="117">
        <f t="shared" si="40"/>
        <v>1.7999999999999999E-2</v>
      </c>
      <c r="U549" s="118"/>
      <c r="V549" s="118"/>
      <c r="W549" s="118"/>
      <c r="X549" s="118"/>
      <c r="Y549" s="118"/>
      <c r="Z549" s="245" t="s">
        <v>138</v>
      </c>
      <c r="AA549" s="89"/>
      <c r="AB549" s="119"/>
    </row>
    <row r="550" spans="1:28" s="120" customFormat="1" ht="33" hidden="1" customHeight="1" x14ac:dyDescent="0.25">
      <c r="A550" s="475"/>
      <c r="B550" s="474"/>
      <c r="C550" s="474"/>
      <c r="D550" s="474"/>
      <c r="E550" s="474"/>
      <c r="F550" s="474"/>
      <c r="G550" s="113" t="s">
        <v>533</v>
      </c>
      <c r="H550" s="114">
        <v>18</v>
      </c>
      <c r="I550" s="474"/>
      <c r="J550" s="474"/>
      <c r="K550" s="474"/>
      <c r="L550" s="114"/>
      <c r="M550" s="114"/>
      <c r="N550" s="474"/>
      <c r="O550" s="115"/>
      <c r="P550" s="115">
        <f>0.3366/2</f>
        <v>0.16830000000000001</v>
      </c>
      <c r="Q550" s="115">
        <f>0.3366/2</f>
        <v>0.16830000000000001</v>
      </c>
      <c r="R550" s="117">
        <f t="shared" si="37"/>
        <v>0.33660000000000001</v>
      </c>
      <c r="S550" s="116">
        <v>0</v>
      </c>
      <c r="T550" s="117">
        <f t="shared" si="40"/>
        <v>0.33660000000000001</v>
      </c>
      <c r="U550" s="118"/>
      <c r="V550" s="118"/>
      <c r="W550" s="118"/>
      <c r="X550" s="118"/>
      <c r="Y550" s="118"/>
      <c r="Z550" s="246" t="s">
        <v>78</v>
      </c>
      <c r="AA550" s="89" t="s">
        <v>650</v>
      </c>
      <c r="AB550" s="119"/>
    </row>
    <row r="551" spans="1:28" s="120" customFormat="1" ht="33" hidden="1" customHeight="1" x14ac:dyDescent="0.25">
      <c r="A551" s="475"/>
      <c r="B551" s="474"/>
      <c r="C551" s="474"/>
      <c r="D551" s="474"/>
      <c r="E551" s="474"/>
      <c r="F551" s="474"/>
      <c r="G551" s="113" t="s">
        <v>534</v>
      </c>
      <c r="H551" s="114">
        <v>18</v>
      </c>
      <c r="I551" s="474"/>
      <c r="J551" s="474"/>
      <c r="K551" s="474"/>
      <c r="L551" s="114"/>
      <c r="M551" s="114"/>
      <c r="N551" s="474"/>
      <c r="O551" s="115"/>
      <c r="P551" s="115">
        <v>1.8E-3</v>
      </c>
      <c r="Q551" s="115">
        <v>1.8E-3</v>
      </c>
      <c r="R551" s="117">
        <f t="shared" si="37"/>
        <v>3.5999999999999999E-3</v>
      </c>
      <c r="S551" s="116">
        <v>0</v>
      </c>
      <c r="T551" s="117">
        <f t="shared" si="40"/>
        <v>3.5999999999999999E-3</v>
      </c>
      <c r="U551" s="118"/>
      <c r="V551" s="118"/>
      <c r="W551" s="118"/>
      <c r="X551" s="118"/>
      <c r="Y551" s="118"/>
      <c r="Z551" s="246" t="s">
        <v>78</v>
      </c>
      <c r="AA551" s="89" t="s">
        <v>652</v>
      </c>
      <c r="AB551" s="119"/>
    </row>
    <row r="552" spans="1:28" s="120" customFormat="1" ht="33" hidden="1" customHeight="1" x14ac:dyDescent="0.25">
      <c r="A552" s="475"/>
      <c r="B552" s="474"/>
      <c r="C552" s="474"/>
      <c r="D552" s="474"/>
      <c r="E552" s="474"/>
      <c r="F552" s="474"/>
      <c r="G552" s="113" t="s">
        <v>535</v>
      </c>
      <c r="H552" s="114">
        <v>18</v>
      </c>
      <c r="I552" s="474"/>
      <c r="J552" s="474"/>
      <c r="K552" s="474"/>
      <c r="L552" s="114"/>
      <c r="M552" s="114"/>
      <c r="N552" s="474"/>
      <c r="O552" s="115"/>
      <c r="P552" s="115"/>
      <c r="Q552" s="115"/>
      <c r="R552" s="116">
        <f t="shared" si="37"/>
        <v>0</v>
      </c>
      <c r="S552" s="117">
        <v>0.2772</v>
      </c>
      <c r="T552" s="117">
        <f t="shared" si="40"/>
        <v>0.2772</v>
      </c>
      <c r="U552" s="118"/>
      <c r="V552" s="118"/>
      <c r="W552" s="118"/>
      <c r="X552" s="118"/>
      <c r="Y552" s="118"/>
      <c r="Z552" s="245" t="s">
        <v>138</v>
      </c>
      <c r="AA552" s="89"/>
      <c r="AB552" s="119"/>
    </row>
    <row r="553" spans="1:28" s="120" customFormat="1" ht="33" hidden="1" customHeight="1" x14ac:dyDescent="0.25">
      <c r="A553" s="475"/>
      <c r="B553" s="474"/>
      <c r="C553" s="474"/>
      <c r="D553" s="474"/>
      <c r="E553" s="474"/>
      <c r="F553" s="474"/>
      <c r="G553" s="113" t="s">
        <v>536</v>
      </c>
      <c r="H553" s="114">
        <v>13</v>
      </c>
      <c r="I553" s="474"/>
      <c r="J553" s="474"/>
      <c r="K553" s="474"/>
      <c r="L553" s="114"/>
      <c r="M553" s="114"/>
      <c r="N553" s="474"/>
      <c r="O553" s="115"/>
      <c r="P553" s="115"/>
      <c r="Q553" s="115"/>
      <c r="R553" s="116">
        <f t="shared" si="37"/>
        <v>0</v>
      </c>
      <c r="S553" s="117">
        <v>6.5000000000000002E-2</v>
      </c>
      <c r="T553" s="117">
        <f t="shared" si="40"/>
        <v>6.5000000000000002E-2</v>
      </c>
      <c r="U553" s="118"/>
      <c r="V553" s="118"/>
      <c r="W553" s="118"/>
      <c r="X553" s="118"/>
      <c r="Y553" s="118"/>
      <c r="Z553" s="245" t="s">
        <v>138</v>
      </c>
      <c r="AA553" s="89"/>
      <c r="AB553" s="119"/>
    </row>
    <row r="554" spans="1:28" s="120" customFormat="1" ht="33" hidden="1" customHeight="1" x14ac:dyDescent="0.25">
      <c r="A554" s="475"/>
      <c r="B554" s="474"/>
      <c r="C554" s="474"/>
      <c r="D554" s="474"/>
      <c r="E554" s="474"/>
      <c r="F554" s="474"/>
      <c r="G554" s="113" t="s">
        <v>538</v>
      </c>
      <c r="H554" s="114">
        <v>13</v>
      </c>
      <c r="I554" s="474"/>
      <c r="J554" s="474"/>
      <c r="K554" s="474"/>
      <c r="L554" s="114"/>
      <c r="M554" s="114"/>
      <c r="N554" s="474"/>
      <c r="O554" s="115"/>
      <c r="P554" s="115">
        <f>0.117/2</f>
        <v>5.8500000000000003E-2</v>
      </c>
      <c r="Q554" s="115">
        <f>0.117/2</f>
        <v>5.8500000000000003E-2</v>
      </c>
      <c r="R554" s="117">
        <f t="shared" si="37"/>
        <v>0.11700000000000001</v>
      </c>
      <c r="S554" s="116">
        <v>0</v>
      </c>
      <c r="T554" s="117">
        <f t="shared" si="40"/>
        <v>0.11700000000000001</v>
      </c>
      <c r="U554" s="118"/>
      <c r="V554" s="118"/>
      <c r="W554" s="118"/>
      <c r="X554" s="118"/>
      <c r="Y554" s="118"/>
      <c r="Z554" s="246" t="s">
        <v>78</v>
      </c>
      <c r="AA554" s="89" t="s">
        <v>650</v>
      </c>
      <c r="AB554" s="119"/>
    </row>
    <row r="555" spans="1:28" s="120" customFormat="1" ht="33" hidden="1" customHeight="1" x14ac:dyDescent="0.25">
      <c r="A555" s="475"/>
      <c r="B555" s="474"/>
      <c r="C555" s="474"/>
      <c r="D555" s="474"/>
      <c r="E555" s="474"/>
      <c r="F555" s="474"/>
      <c r="G555" s="113" t="s">
        <v>539</v>
      </c>
      <c r="H555" s="114">
        <v>13</v>
      </c>
      <c r="I555" s="474"/>
      <c r="J555" s="474"/>
      <c r="K555" s="474"/>
      <c r="L555" s="114"/>
      <c r="M555" s="114"/>
      <c r="N555" s="474"/>
      <c r="O555" s="115"/>
      <c r="P555" s="115">
        <v>5.1999999999999998E-2</v>
      </c>
      <c r="Q555" s="115">
        <v>5.1999999999999998E-2</v>
      </c>
      <c r="R555" s="117">
        <f t="shared" ref="R555:R618" si="41">SUM(O555:Q555)</f>
        <v>0.104</v>
      </c>
      <c r="S555" s="116">
        <v>0</v>
      </c>
      <c r="T555" s="117">
        <f t="shared" si="40"/>
        <v>0.104</v>
      </c>
      <c r="U555" s="118"/>
      <c r="V555" s="118"/>
      <c r="W555" s="118"/>
      <c r="X555" s="118"/>
      <c r="Y555" s="118"/>
      <c r="Z555" s="246" t="s">
        <v>78</v>
      </c>
      <c r="AA555" s="89" t="s">
        <v>650</v>
      </c>
      <c r="AB555" s="119"/>
    </row>
    <row r="556" spans="1:28" s="120" customFormat="1" ht="33" hidden="1" customHeight="1" x14ac:dyDescent="0.25">
      <c r="A556" s="475"/>
      <c r="B556" s="474"/>
      <c r="C556" s="474"/>
      <c r="D556" s="474"/>
      <c r="E556" s="474"/>
      <c r="F556" s="474"/>
      <c r="G556" s="113" t="s">
        <v>446</v>
      </c>
      <c r="H556" s="114">
        <v>13</v>
      </c>
      <c r="I556" s="474"/>
      <c r="J556" s="474"/>
      <c r="K556" s="474"/>
      <c r="L556" s="114"/>
      <c r="M556" s="114"/>
      <c r="N556" s="474"/>
      <c r="O556" s="115"/>
      <c r="P556" s="115"/>
      <c r="Q556" s="115"/>
      <c r="R556" s="116">
        <f t="shared" si="41"/>
        <v>0</v>
      </c>
      <c r="S556" s="117">
        <v>0.1885</v>
      </c>
      <c r="T556" s="117">
        <f t="shared" si="40"/>
        <v>0.1885</v>
      </c>
      <c r="U556" s="118"/>
      <c r="V556" s="118"/>
      <c r="W556" s="118"/>
      <c r="X556" s="118"/>
      <c r="Y556" s="118"/>
      <c r="Z556" s="245" t="s">
        <v>138</v>
      </c>
      <c r="AA556" s="89"/>
      <c r="AB556" s="119"/>
    </row>
    <row r="557" spans="1:28" s="120" customFormat="1" ht="33" hidden="1" customHeight="1" x14ac:dyDescent="0.25">
      <c r="A557" s="475"/>
      <c r="B557" s="474"/>
      <c r="C557" s="474"/>
      <c r="D557" s="474"/>
      <c r="E557" s="474"/>
      <c r="F557" s="474"/>
      <c r="G557" s="113" t="s">
        <v>540</v>
      </c>
      <c r="H557" s="114">
        <v>13</v>
      </c>
      <c r="I557" s="474"/>
      <c r="J557" s="474"/>
      <c r="K557" s="474"/>
      <c r="L557" s="114"/>
      <c r="M557" s="114"/>
      <c r="N557" s="474"/>
      <c r="O557" s="115"/>
      <c r="P557" s="115"/>
      <c r="Q557" s="115"/>
      <c r="R557" s="116">
        <f t="shared" si="41"/>
        <v>0</v>
      </c>
      <c r="S557" s="117">
        <v>1.2999999999999999E-2</v>
      </c>
      <c r="T557" s="117">
        <f t="shared" si="40"/>
        <v>1.2999999999999999E-2</v>
      </c>
      <c r="U557" s="118"/>
      <c r="V557" s="118"/>
      <c r="W557" s="118"/>
      <c r="X557" s="118"/>
      <c r="Y557" s="118"/>
      <c r="Z557" s="245" t="s">
        <v>138</v>
      </c>
      <c r="AA557" s="89"/>
      <c r="AB557" s="119"/>
    </row>
    <row r="558" spans="1:28" s="120" customFormat="1" ht="33" hidden="1" customHeight="1" x14ac:dyDescent="0.25">
      <c r="A558" s="475"/>
      <c r="B558" s="474"/>
      <c r="C558" s="474"/>
      <c r="D558" s="474"/>
      <c r="E558" s="474"/>
      <c r="F558" s="474"/>
      <c r="G558" s="113" t="s">
        <v>541</v>
      </c>
      <c r="H558" s="114">
        <v>13</v>
      </c>
      <c r="I558" s="474"/>
      <c r="J558" s="474"/>
      <c r="K558" s="474"/>
      <c r="L558" s="114"/>
      <c r="M558" s="114"/>
      <c r="N558" s="474"/>
      <c r="O558" s="115"/>
      <c r="P558" s="115"/>
      <c r="Q558" s="115"/>
      <c r="R558" s="116">
        <f t="shared" si="41"/>
        <v>0</v>
      </c>
      <c r="S558" s="117">
        <v>0.2288</v>
      </c>
      <c r="T558" s="117">
        <f t="shared" si="40"/>
        <v>0.2288</v>
      </c>
      <c r="U558" s="118"/>
      <c r="V558" s="118"/>
      <c r="W558" s="118"/>
      <c r="X558" s="118"/>
      <c r="Y558" s="118"/>
      <c r="Z558" s="245" t="s">
        <v>138</v>
      </c>
      <c r="AA558" s="89"/>
      <c r="AB558" s="119"/>
    </row>
    <row r="559" spans="1:28" s="120" customFormat="1" ht="33" hidden="1" customHeight="1" x14ac:dyDescent="0.25">
      <c r="A559" s="475"/>
      <c r="B559" s="474"/>
      <c r="C559" s="474"/>
      <c r="D559" s="474"/>
      <c r="E559" s="474"/>
      <c r="F559" s="474"/>
      <c r="G559" s="113" t="s">
        <v>542</v>
      </c>
      <c r="H559" s="114">
        <v>5</v>
      </c>
      <c r="I559" s="474"/>
      <c r="J559" s="474"/>
      <c r="K559" s="474"/>
      <c r="L559" s="114"/>
      <c r="M559" s="114"/>
      <c r="N559" s="474"/>
      <c r="O559" s="115"/>
      <c r="P559" s="115"/>
      <c r="Q559" s="115"/>
      <c r="R559" s="116">
        <f t="shared" si="41"/>
        <v>0</v>
      </c>
      <c r="S559" s="117">
        <v>1.4999999999999999E-2</v>
      </c>
      <c r="T559" s="117">
        <f t="shared" si="40"/>
        <v>1.4999999999999999E-2</v>
      </c>
      <c r="U559" s="118"/>
      <c r="V559" s="118"/>
      <c r="W559" s="118"/>
      <c r="X559" s="118"/>
      <c r="Y559" s="118"/>
      <c r="Z559" s="245" t="s">
        <v>138</v>
      </c>
      <c r="AA559" s="89" t="s">
        <v>653</v>
      </c>
      <c r="AB559" s="119"/>
    </row>
    <row r="560" spans="1:28" s="120" customFormat="1" ht="33" hidden="1" customHeight="1" x14ac:dyDescent="0.25">
      <c r="A560" s="475"/>
      <c r="B560" s="474"/>
      <c r="C560" s="474"/>
      <c r="D560" s="474"/>
      <c r="E560" s="474"/>
      <c r="F560" s="474"/>
      <c r="G560" s="113" t="s">
        <v>543</v>
      </c>
      <c r="H560" s="114">
        <v>5</v>
      </c>
      <c r="I560" s="474"/>
      <c r="J560" s="474"/>
      <c r="K560" s="474"/>
      <c r="L560" s="114"/>
      <c r="M560" s="114"/>
      <c r="N560" s="474"/>
      <c r="O560" s="115"/>
      <c r="P560" s="115"/>
      <c r="Q560" s="115"/>
      <c r="R560" s="116">
        <f t="shared" si="41"/>
        <v>0</v>
      </c>
      <c r="S560" s="117">
        <v>0.05</v>
      </c>
      <c r="T560" s="117">
        <f t="shared" si="40"/>
        <v>0.05</v>
      </c>
      <c r="U560" s="118"/>
      <c r="V560" s="118"/>
      <c r="W560" s="118"/>
      <c r="X560" s="118"/>
      <c r="Y560" s="118"/>
      <c r="Z560" s="245" t="s">
        <v>138</v>
      </c>
      <c r="AA560" s="89"/>
      <c r="AB560" s="119"/>
    </row>
    <row r="561" spans="1:28" s="120" customFormat="1" ht="33" hidden="1" customHeight="1" x14ac:dyDescent="0.25">
      <c r="A561" s="475"/>
      <c r="B561" s="474"/>
      <c r="C561" s="474"/>
      <c r="D561" s="474"/>
      <c r="E561" s="474"/>
      <c r="F561" s="474"/>
      <c r="G561" s="113" t="s">
        <v>544</v>
      </c>
      <c r="H561" s="114">
        <v>13</v>
      </c>
      <c r="I561" s="474"/>
      <c r="J561" s="474"/>
      <c r="K561" s="474"/>
      <c r="L561" s="114"/>
      <c r="M561" s="114"/>
      <c r="N561" s="474"/>
      <c r="O561" s="115"/>
      <c r="P561" s="115"/>
      <c r="Q561" s="115"/>
      <c r="R561" s="116">
        <f t="shared" si="41"/>
        <v>0</v>
      </c>
      <c r="S561" s="117">
        <v>0.104</v>
      </c>
      <c r="T561" s="117">
        <f t="shared" si="40"/>
        <v>0.104</v>
      </c>
      <c r="U561" s="118"/>
      <c r="V561" s="118"/>
      <c r="W561" s="118"/>
      <c r="X561" s="118"/>
      <c r="Y561" s="118"/>
      <c r="Z561" s="245" t="s">
        <v>138</v>
      </c>
      <c r="AA561" s="89"/>
      <c r="AB561" s="119"/>
    </row>
    <row r="562" spans="1:28" s="120" customFormat="1" ht="33" hidden="1" customHeight="1" x14ac:dyDescent="0.25">
      <c r="A562" s="475"/>
      <c r="B562" s="474"/>
      <c r="C562" s="474"/>
      <c r="D562" s="474"/>
      <c r="E562" s="474"/>
      <c r="F562" s="474"/>
      <c r="G562" s="113" t="s">
        <v>545</v>
      </c>
      <c r="H562" s="114">
        <v>13</v>
      </c>
      <c r="I562" s="474"/>
      <c r="J562" s="474"/>
      <c r="K562" s="474"/>
      <c r="L562" s="114"/>
      <c r="M562" s="114"/>
      <c r="N562" s="474"/>
      <c r="O562" s="115"/>
      <c r="P562" s="115"/>
      <c r="Q562" s="115"/>
      <c r="R562" s="116">
        <f t="shared" si="41"/>
        <v>0</v>
      </c>
      <c r="S562" s="117">
        <v>0.104</v>
      </c>
      <c r="T562" s="117">
        <f t="shared" si="40"/>
        <v>0.104</v>
      </c>
      <c r="U562" s="118"/>
      <c r="V562" s="118"/>
      <c r="W562" s="118"/>
      <c r="X562" s="118"/>
      <c r="Y562" s="118"/>
      <c r="Z562" s="245" t="s">
        <v>138</v>
      </c>
      <c r="AA562" s="89"/>
      <c r="AB562" s="119"/>
    </row>
    <row r="563" spans="1:28" s="120" customFormat="1" ht="33" hidden="1" customHeight="1" x14ac:dyDescent="0.25">
      <c r="A563" s="475"/>
      <c r="B563" s="474"/>
      <c r="C563" s="474"/>
      <c r="D563" s="474"/>
      <c r="E563" s="474"/>
      <c r="F563" s="474"/>
      <c r="G563" s="113" t="s">
        <v>546</v>
      </c>
      <c r="H563" s="114">
        <v>13</v>
      </c>
      <c r="I563" s="474"/>
      <c r="J563" s="474"/>
      <c r="K563" s="474"/>
      <c r="L563" s="114"/>
      <c r="M563" s="114"/>
      <c r="N563" s="474"/>
      <c r="O563" s="115"/>
      <c r="P563" s="115"/>
      <c r="Q563" s="115"/>
      <c r="R563" s="116">
        <f t="shared" si="41"/>
        <v>0</v>
      </c>
      <c r="S563" s="117">
        <v>0.17810000000000001</v>
      </c>
      <c r="T563" s="117">
        <f t="shared" si="40"/>
        <v>0.17810000000000001</v>
      </c>
      <c r="U563" s="118"/>
      <c r="V563" s="118"/>
      <c r="W563" s="118"/>
      <c r="X563" s="118"/>
      <c r="Y563" s="118"/>
      <c r="Z563" s="245" t="s">
        <v>138</v>
      </c>
      <c r="AA563" s="89"/>
      <c r="AB563" s="119"/>
    </row>
    <row r="564" spans="1:28" s="120" customFormat="1" ht="33" hidden="1" customHeight="1" x14ac:dyDescent="0.25">
      <c r="A564" s="475"/>
      <c r="B564" s="474"/>
      <c r="C564" s="474"/>
      <c r="D564" s="474"/>
      <c r="E564" s="474"/>
      <c r="F564" s="474"/>
      <c r="G564" s="113" t="s">
        <v>474</v>
      </c>
      <c r="H564" s="114">
        <v>10</v>
      </c>
      <c r="I564" s="474"/>
      <c r="J564" s="474"/>
      <c r="K564" s="474"/>
      <c r="L564" s="114"/>
      <c r="M564" s="114"/>
      <c r="N564" s="474"/>
      <c r="O564" s="115"/>
      <c r="P564" s="115"/>
      <c r="Q564" s="115"/>
      <c r="R564" s="116">
        <f t="shared" si="41"/>
        <v>0</v>
      </c>
      <c r="S564" s="117">
        <v>5.0000000000000001E-3</v>
      </c>
      <c r="T564" s="117">
        <f t="shared" si="40"/>
        <v>5.0000000000000001E-3</v>
      </c>
      <c r="U564" s="118"/>
      <c r="V564" s="118"/>
      <c r="W564" s="118"/>
      <c r="X564" s="118"/>
      <c r="Y564" s="118"/>
      <c r="Z564" s="245" t="s">
        <v>138</v>
      </c>
      <c r="AA564" s="89"/>
      <c r="AB564" s="119"/>
    </row>
    <row r="565" spans="1:28" s="120" customFormat="1" ht="33" hidden="1" customHeight="1" x14ac:dyDescent="0.25">
      <c r="A565" s="475"/>
      <c r="B565" s="474"/>
      <c r="C565" s="474"/>
      <c r="D565" s="474"/>
      <c r="E565" s="474"/>
      <c r="F565" s="474"/>
      <c r="G565" s="113" t="s">
        <v>548</v>
      </c>
      <c r="H565" s="114">
        <v>18</v>
      </c>
      <c r="I565" s="474"/>
      <c r="J565" s="474"/>
      <c r="K565" s="474"/>
      <c r="L565" s="114"/>
      <c r="M565" s="114"/>
      <c r="N565" s="474"/>
      <c r="O565" s="115"/>
      <c r="P565" s="115"/>
      <c r="Q565" s="115"/>
      <c r="R565" s="116">
        <f t="shared" si="41"/>
        <v>0</v>
      </c>
      <c r="S565" s="117">
        <v>0.18</v>
      </c>
      <c r="T565" s="117">
        <f t="shared" si="40"/>
        <v>0.18</v>
      </c>
      <c r="U565" s="118"/>
      <c r="V565" s="118"/>
      <c r="W565" s="118"/>
      <c r="X565" s="118"/>
      <c r="Y565" s="118"/>
      <c r="Z565" s="245" t="s">
        <v>138</v>
      </c>
      <c r="AA565" s="89"/>
      <c r="AB565" s="119"/>
    </row>
    <row r="566" spans="1:28" s="120" customFormat="1" ht="33" hidden="1" customHeight="1" x14ac:dyDescent="0.25">
      <c r="A566" s="475"/>
      <c r="B566" s="474"/>
      <c r="C566" s="474"/>
      <c r="D566" s="474"/>
      <c r="E566" s="474"/>
      <c r="F566" s="474"/>
      <c r="G566" s="113" t="s">
        <v>549</v>
      </c>
      <c r="H566" s="114">
        <v>18</v>
      </c>
      <c r="I566" s="474"/>
      <c r="J566" s="474"/>
      <c r="K566" s="474"/>
      <c r="L566" s="114"/>
      <c r="M566" s="114"/>
      <c r="N566" s="474"/>
      <c r="O566" s="115"/>
      <c r="P566" s="115"/>
      <c r="Q566" s="115"/>
      <c r="R566" s="116">
        <f t="shared" si="41"/>
        <v>0</v>
      </c>
      <c r="S566" s="117">
        <v>7.1999999999999995E-2</v>
      </c>
      <c r="T566" s="117">
        <f t="shared" si="40"/>
        <v>7.1999999999999995E-2</v>
      </c>
      <c r="U566" s="118"/>
      <c r="V566" s="118"/>
      <c r="W566" s="118"/>
      <c r="X566" s="118"/>
      <c r="Y566" s="118"/>
      <c r="Z566" s="245" t="s">
        <v>138</v>
      </c>
      <c r="AA566" s="89"/>
      <c r="AB566" s="119"/>
    </row>
    <row r="567" spans="1:28" s="120" customFormat="1" ht="33" hidden="1" customHeight="1" x14ac:dyDescent="0.25">
      <c r="A567" s="475"/>
      <c r="B567" s="474"/>
      <c r="C567" s="474"/>
      <c r="D567" s="474"/>
      <c r="E567" s="474"/>
      <c r="F567" s="474"/>
      <c r="G567" s="113" t="s">
        <v>550</v>
      </c>
      <c r="H567" s="114">
        <v>5</v>
      </c>
      <c r="I567" s="474"/>
      <c r="J567" s="474"/>
      <c r="K567" s="474"/>
      <c r="L567" s="114"/>
      <c r="M567" s="114"/>
      <c r="N567" s="474"/>
      <c r="O567" s="115"/>
      <c r="P567" s="115"/>
      <c r="Q567" s="115"/>
      <c r="R567" s="116">
        <f t="shared" si="41"/>
        <v>0</v>
      </c>
      <c r="S567" s="117">
        <v>2.5000000000000001E-3</v>
      </c>
      <c r="T567" s="117">
        <f t="shared" si="40"/>
        <v>2.5000000000000001E-3</v>
      </c>
      <c r="U567" s="118"/>
      <c r="V567" s="118"/>
      <c r="W567" s="118"/>
      <c r="X567" s="118"/>
      <c r="Y567" s="118"/>
      <c r="Z567" s="245" t="s">
        <v>138</v>
      </c>
      <c r="AA567" s="89"/>
      <c r="AB567" s="119"/>
    </row>
    <row r="568" spans="1:28" s="120" customFormat="1" ht="33" hidden="1" customHeight="1" x14ac:dyDescent="0.25">
      <c r="A568" s="475"/>
      <c r="B568" s="474"/>
      <c r="C568" s="474"/>
      <c r="D568" s="474"/>
      <c r="E568" s="474"/>
      <c r="F568" s="474"/>
      <c r="G568" s="113" t="s">
        <v>551</v>
      </c>
      <c r="H568" s="114">
        <v>15</v>
      </c>
      <c r="I568" s="474"/>
      <c r="J568" s="474"/>
      <c r="K568" s="474"/>
      <c r="L568" s="114"/>
      <c r="M568" s="114"/>
      <c r="N568" s="474"/>
      <c r="O568" s="115"/>
      <c r="P568" s="115"/>
      <c r="Q568" s="115"/>
      <c r="R568" s="116">
        <f t="shared" si="41"/>
        <v>0</v>
      </c>
      <c r="S568" s="117">
        <v>0.15</v>
      </c>
      <c r="T568" s="117">
        <f t="shared" si="40"/>
        <v>0.15</v>
      </c>
      <c r="U568" s="118"/>
      <c r="V568" s="118"/>
      <c r="W568" s="118"/>
      <c r="X568" s="118"/>
      <c r="Y568" s="118"/>
      <c r="Z568" s="245" t="s">
        <v>138</v>
      </c>
      <c r="AA568" s="89"/>
      <c r="AB568" s="119"/>
    </row>
    <row r="569" spans="1:28" s="120" customFormat="1" ht="33" hidden="1" customHeight="1" x14ac:dyDescent="0.25">
      <c r="A569" s="475"/>
      <c r="B569" s="474"/>
      <c r="C569" s="474"/>
      <c r="D569" s="474"/>
      <c r="E569" s="474"/>
      <c r="F569" s="474"/>
      <c r="G569" s="113" t="s">
        <v>554</v>
      </c>
      <c r="H569" s="114">
        <v>18</v>
      </c>
      <c r="I569" s="474"/>
      <c r="J569" s="474"/>
      <c r="K569" s="474"/>
      <c r="L569" s="114"/>
      <c r="M569" s="114"/>
      <c r="N569" s="474"/>
      <c r="O569" s="115"/>
      <c r="P569" s="115"/>
      <c r="Q569" s="115"/>
      <c r="R569" s="116">
        <f t="shared" si="41"/>
        <v>0</v>
      </c>
      <c r="S569" s="117">
        <v>0.14399999999999999</v>
      </c>
      <c r="T569" s="117">
        <f t="shared" si="40"/>
        <v>0.14399999999999999</v>
      </c>
      <c r="U569" s="118"/>
      <c r="V569" s="118"/>
      <c r="W569" s="118"/>
      <c r="X569" s="118"/>
      <c r="Y569" s="118"/>
      <c r="Z569" s="245" t="s">
        <v>138</v>
      </c>
      <c r="AA569" s="89"/>
      <c r="AB569" s="119"/>
    </row>
    <row r="570" spans="1:28" s="120" customFormat="1" ht="33" hidden="1" customHeight="1" x14ac:dyDescent="0.25">
      <c r="A570" s="475"/>
      <c r="B570" s="474"/>
      <c r="C570" s="474"/>
      <c r="D570" s="474"/>
      <c r="E570" s="474"/>
      <c r="F570" s="474"/>
      <c r="G570" s="113" t="s">
        <v>555</v>
      </c>
      <c r="H570" s="114">
        <v>18</v>
      </c>
      <c r="I570" s="474"/>
      <c r="J570" s="474"/>
      <c r="K570" s="474"/>
      <c r="L570" s="114"/>
      <c r="M570" s="114"/>
      <c r="N570" s="474"/>
      <c r="O570" s="115"/>
      <c r="P570" s="115"/>
      <c r="Q570" s="115"/>
      <c r="R570" s="116">
        <f t="shared" si="41"/>
        <v>0</v>
      </c>
      <c r="S570" s="117">
        <v>0.26100000000000001</v>
      </c>
      <c r="T570" s="117">
        <f t="shared" si="40"/>
        <v>0.26100000000000001</v>
      </c>
      <c r="U570" s="118"/>
      <c r="V570" s="118"/>
      <c r="W570" s="118"/>
      <c r="X570" s="118"/>
      <c r="Y570" s="118"/>
      <c r="Z570" s="245" t="s">
        <v>138</v>
      </c>
      <c r="AA570" s="89"/>
      <c r="AB570" s="119"/>
    </row>
    <row r="571" spans="1:28" s="120" customFormat="1" ht="33" hidden="1" customHeight="1" x14ac:dyDescent="0.25">
      <c r="A571" s="475"/>
      <c r="B571" s="474"/>
      <c r="C571" s="474"/>
      <c r="D571" s="474"/>
      <c r="E571" s="474"/>
      <c r="F571" s="474"/>
      <c r="G571" s="113" t="s">
        <v>556</v>
      </c>
      <c r="H571" s="114">
        <v>18</v>
      </c>
      <c r="I571" s="474"/>
      <c r="J571" s="474"/>
      <c r="K571" s="474"/>
      <c r="L571" s="114"/>
      <c r="M571" s="114"/>
      <c r="N571" s="474"/>
      <c r="O571" s="115"/>
      <c r="P571" s="115"/>
      <c r="Q571" s="115"/>
      <c r="R571" s="116">
        <f t="shared" si="41"/>
        <v>0</v>
      </c>
      <c r="S571" s="117">
        <v>0.216</v>
      </c>
      <c r="T571" s="117">
        <f t="shared" si="40"/>
        <v>0.216</v>
      </c>
      <c r="U571" s="118"/>
      <c r="V571" s="118"/>
      <c r="W571" s="118"/>
      <c r="X571" s="118"/>
      <c r="Y571" s="118"/>
      <c r="Z571" s="245" t="s">
        <v>138</v>
      </c>
      <c r="AA571" s="89"/>
      <c r="AB571" s="119"/>
    </row>
    <row r="572" spans="1:28" s="120" customFormat="1" ht="33" hidden="1" customHeight="1" x14ac:dyDescent="0.25">
      <c r="A572" s="475"/>
      <c r="B572" s="474"/>
      <c r="C572" s="474"/>
      <c r="D572" s="474"/>
      <c r="E572" s="474"/>
      <c r="F572" s="474"/>
      <c r="G572" s="113" t="s">
        <v>557</v>
      </c>
      <c r="H572" s="114">
        <v>18</v>
      </c>
      <c r="I572" s="474"/>
      <c r="J572" s="474"/>
      <c r="K572" s="474"/>
      <c r="L572" s="114"/>
      <c r="M572" s="114"/>
      <c r="N572" s="474"/>
      <c r="O572" s="115"/>
      <c r="P572" s="115"/>
      <c r="Q572" s="115"/>
      <c r="R572" s="116">
        <f t="shared" si="41"/>
        <v>0</v>
      </c>
      <c r="S572" s="117">
        <v>0.32219999999999999</v>
      </c>
      <c r="T572" s="117">
        <f t="shared" si="40"/>
        <v>0.32219999999999999</v>
      </c>
      <c r="U572" s="118"/>
      <c r="V572" s="118"/>
      <c r="W572" s="118"/>
      <c r="X572" s="118"/>
      <c r="Y572" s="118"/>
      <c r="Z572" s="245" t="s">
        <v>138</v>
      </c>
      <c r="AA572" s="89"/>
      <c r="AB572" s="119"/>
    </row>
    <row r="573" spans="1:28" s="120" customFormat="1" ht="33" hidden="1" customHeight="1" x14ac:dyDescent="0.25">
      <c r="A573" s="475"/>
      <c r="B573" s="474"/>
      <c r="C573" s="474"/>
      <c r="D573" s="474"/>
      <c r="E573" s="474"/>
      <c r="F573" s="474"/>
      <c r="G573" s="113" t="s">
        <v>558</v>
      </c>
      <c r="H573" s="114">
        <v>18</v>
      </c>
      <c r="I573" s="474"/>
      <c r="J573" s="474"/>
      <c r="K573" s="474"/>
      <c r="L573" s="114"/>
      <c r="M573" s="114"/>
      <c r="N573" s="474"/>
      <c r="O573" s="115"/>
      <c r="P573" s="115"/>
      <c r="Q573" s="115"/>
      <c r="R573" s="116">
        <f t="shared" si="41"/>
        <v>0</v>
      </c>
      <c r="S573" s="117">
        <v>0.19800000000000001</v>
      </c>
      <c r="T573" s="117">
        <f t="shared" si="40"/>
        <v>0.19800000000000001</v>
      </c>
      <c r="U573" s="118"/>
      <c r="V573" s="118"/>
      <c r="W573" s="118"/>
      <c r="X573" s="118"/>
      <c r="Y573" s="118"/>
      <c r="Z573" s="245" t="s">
        <v>138</v>
      </c>
      <c r="AA573" s="89"/>
      <c r="AB573" s="119"/>
    </row>
    <row r="574" spans="1:28" s="120" customFormat="1" ht="33" hidden="1" customHeight="1" x14ac:dyDescent="0.25">
      <c r="A574" s="475"/>
      <c r="B574" s="474"/>
      <c r="C574" s="474"/>
      <c r="D574" s="474"/>
      <c r="E574" s="474"/>
      <c r="F574" s="474"/>
      <c r="G574" s="113" t="s">
        <v>559</v>
      </c>
      <c r="H574" s="114">
        <v>18</v>
      </c>
      <c r="I574" s="474"/>
      <c r="J574" s="474"/>
      <c r="K574" s="474"/>
      <c r="L574" s="114"/>
      <c r="M574" s="114"/>
      <c r="N574" s="474"/>
      <c r="O574" s="115"/>
      <c r="P574" s="115"/>
      <c r="Q574" s="115"/>
      <c r="R574" s="116">
        <f t="shared" si="41"/>
        <v>0</v>
      </c>
      <c r="S574" s="117">
        <v>0.29699999999999999</v>
      </c>
      <c r="T574" s="117">
        <f t="shared" si="40"/>
        <v>0.29699999999999999</v>
      </c>
      <c r="U574" s="118"/>
      <c r="V574" s="118"/>
      <c r="W574" s="118"/>
      <c r="X574" s="118"/>
      <c r="Y574" s="118"/>
      <c r="Z574" s="245" t="s">
        <v>138</v>
      </c>
      <c r="AA574" s="89"/>
      <c r="AB574" s="119"/>
    </row>
    <row r="575" spans="1:28" s="120" customFormat="1" ht="33" hidden="1" customHeight="1" x14ac:dyDescent="0.25">
      <c r="A575" s="475"/>
      <c r="B575" s="474"/>
      <c r="C575" s="474"/>
      <c r="D575" s="474"/>
      <c r="E575" s="474"/>
      <c r="F575" s="474"/>
      <c r="G575" s="113" t="s">
        <v>449</v>
      </c>
      <c r="H575" s="114">
        <v>18</v>
      </c>
      <c r="I575" s="474"/>
      <c r="J575" s="474"/>
      <c r="K575" s="474"/>
      <c r="L575" s="114"/>
      <c r="M575" s="114"/>
      <c r="N575" s="474"/>
      <c r="O575" s="115"/>
      <c r="P575" s="115"/>
      <c r="Q575" s="115"/>
      <c r="R575" s="116">
        <f t="shared" si="41"/>
        <v>0</v>
      </c>
      <c r="S575" s="117">
        <v>0.252</v>
      </c>
      <c r="T575" s="117">
        <f t="shared" si="40"/>
        <v>0.252</v>
      </c>
      <c r="U575" s="118"/>
      <c r="V575" s="118"/>
      <c r="W575" s="118"/>
      <c r="X575" s="118"/>
      <c r="Y575" s="118"/>
      <c r="Z575" s="245" t="s">
        <v>138</v>
      </c>
      <c r="AA575" s="89"/>
      <c r="AB575" s="119"/>
    </row>
    <row r="576" spans="1:28" s="120" customFormat="1" ht="33" hidden="1" customHeight="1" x14ac:dyDescent="0.25">
      <c r="A576" s="475"/>
      <c r="B576" s="474"/>
      <c r="C576" s="474"/>
      <c r="D576" s="474"/>
      <c r="E576" s="474"/>
      <c r="F576" s="474"/>
      <c r="G576" s="113" t="s">
        <v>560</v>
      </c>
      <c r="H576" s="114">
        <v>18</v>
      </c>
      <c r="I576" s="474"/>
      <c r="J576" s="474"/>
      <c r="K576" s="474"/>
      <c r="L576" s="114"/>
      <c r="M576" s="114"/>
      <c r="N576" s="474"/>
      <c r="O576" s="115"/>
      <c r="P576" s="115"/>
      <c r="Q576" s="115"/>
      <c r="R576" s="116">
        <f t="shared" si="41"/>
        <v>0</v>
      </c>
      <c r="S576" s="117">
        <v>0.16020000000000001</v>
      </c>
      <c r="T576" s="117">
        <f t="shared" si="40"/>
        <v>0.16020000000000001</v>
      </c>
      <c r="U576" s="118"/>
      <c r="V576" s="118"/>
      <c r="W576" s="118"/>
      <c r="X576" s="118"/>
      <c r="Y576" s="118"/>
      <c r="Z576" s="245" t="s">
        <v>138</v>
      </c>
      <c r="AA576" s="89"/>
      <c r="AB576" s="119"/>
    </row>
    <row r="577" spans="1:28" s="120" customFormat="1" ht="33" hidden="1" customHeight="1" x14ac:dyDescent="0.25">
      <c r="A577" s="475"/>
      <c r="B577" s="474"/>
      <c r="C577" s="474"/>
      <c r="D577" s="474"/>
      <c r="E577" s="474"/>
      <c r="F577" s="474"/>
      <c r="G577" s="113" t="s">
        <v>560</v>
      </c>
      <c r="H577" s="114">
        <v>18</v>
      </c>
      <c r="I577" s="474"/>
      <c r="J577" s="474"/>
      <c r="K577" s="474"/>
      <c r="L577" s="114"/>
      <c r="M577" s="114"/>
      <c r="N577" s="474"/>
      <c r="O577" s="115"/>
      <c r="P577" s="115"/>
      <c r="Q577" s="115"/>
      <c r="R577" s="116">
        <f t="shared" si="41"/>
        <v>0</v>
      </c>
      <c r="S577" s="117">
        <v>0.16200000000000001</v>
      </c>
      <c r="T577" s="117">
        <f t="shared" si="40"/>
        <v>0.16200000000000001</v>
      </c>
      <c r="U577" s="118"/>
      <c r="V577" s="118"/>
      <c r="W577" s="118"/>
      <c r="X577" s="118"/>
      <c r="Y577" s="118"/>
      <c r="Z577" s="245" t="s">
        <v>138</v>
      </c>
      <c r="AA577" s="89"/>
      <c r="AB577" s="119"/>
    </row>
    <row r="578" spans="1:28" s="120" customFormat="1" ht="33" hidden="1" customHeight="1" x14ac:dyDescent="0.25">
      <c r="A578" s="475"/>
      <c r="B578" s="474"/>
      <c r="C578" s="474"/>
      <c r="D578" s="474"/>
      <c r="E578" s="474"/>
      <c r="F578" s="474"/>
      <c r="G578" s="113" t="s">
        <v>561</v>
      </c>
      <c r="H578" s="114">
        <v>18</v>
      </c>
      <c r="I578" s="474"/>
      <c r="J578" s="474"/>
      <c r="K578" s="474"/>
      <c r="L578" s="114"/>
      <c r="M578" s="114"/>
      <c r="N578" s="474"/>
      <c r="O578" s="115"/>
      <c r="P578" s="115"/>
      <c r="Q578" s="115"/>
      <c r="R578" s="116">
        <f t="shared" si="41"/>
        <v>0</v>
      </c>
      <c r="S578" s="117">
        <v>0.3528</v>
      </c>
      <c r="T578" s="117">
        <f t="shared" si="40"/>
        <v>0.3528</v>
      </c>
      <c r="U578" s="118"/>
      <c r="V578" s="118"/>
      <c r="W578" s="118"/>
      <c r="X578" s="118"/>
      <c r="Y578" s="118"/>
      <c r="Z578" s="245" t="s">
        <v>138</v>
      </c>
      <c r="AA578" s="89"/>
      <c r="AB578" s="119"/>
    </row>
    <row r="579" spans="1:28" s="120" customFormat="1" ht="33" hidden="1" customHeight="1" x14ac:dyDescent="0.25">
      <c r="A579" s="475"/>
      <c r="B579" s="474"/>
      <c r="C579" s="474"/>
      <c r="D579" s="474"/>
      <c r="E579" s="474"/>
      <c r="F579" s="474"/>
      <c r="G579" s="113" t="s">
        <v>630</v>
      </c>
      <c r="H579" s="114">
        <v>18</v>
      </c>
      <c r="I579" s="474"/>
      <c r="J579" s="474"/>
      <c r="K579" s="474"/>
      <c r="L579" s="114"/>
      <c r="M579" s="114"/>
      <c r="N579" s="474"/>
      <c r="O579" s="115"/>
      <c r="P579" s="115"/>
      <c r="Q579" s="115"/>
      <c r="R579" s="116">
        <f t="shared" si="41"/>
        <v>0</v>
      </c>
      <c r="S579" s="117">
        <v>0.28620000000000001</v>
      </c>
      <c r="T579" s="117">
        <f t="shared" si="40"/>
        <v>0.28620000000000001</v>
      </c>
      <c r="U579" s="118"/>
      <c r="V579" s="118"/>
      <c r="W579" s="118"/>
      <c r="X579" s="118"/>
      <c r="Y579" s="118"/>
      <c r="Z579" s="245" t="s">
        <v>138</v>
      </c>
      <c r="AA579" s="89"/>
      <c r="AB579" s="119"/>
    </row>
    <row r="580" spans="1:28" s="120" customFormat="1" ht="33" hidden="1" customHeight="1" x14ac:dyDescent="0.25">
      <c r="A580" s="475"/>
      <c r="B580" s="474"/>
      <c r="C580" s="474"/>
      <c r="D580" s="474"/>
      <c r="E580" s="474"/>
      <c r="F580" s="474"/>
      <c r="G580" s="113" t="s">
        <v>631</v>
      </c>
      <c r="H580" s="114">
        <v>18</v>
      </c>
      <c r="I580" s="474"/>
      <c r="J580" s="474"/>
      <c r="K580" s="474"/>
      <c r="L580" s="114"/>
      <c r="M580" s="114"/>
      <c r="N580" s="474"/>
      <c r="O580" s="115"/>
      <c r="P580" s="115"/>
      <c r="Q580" s="115"/>
      <c r="R580" s="116">
        <f t="shared" si="41"/>
        <v>0</v>
      </c>
      <c r="S580" s="117">
        <v>0.20699999999999999</v>
      </c>
      <c r="T580" s="117">
        <f t="shared" si="40"/>
        <v>0.20699999999999999</v>
      </c>
      <c r="U580" s="118"/>
      <c r="V580" s="118"/>
      <c r="W580" s="118"/>
      <c r="X580" s="118"/>
      <c r="Y580" s="118"/>
      <c r="Z580" s="245" t="s">
        <v>138</v>
      </c>
      <c r="AA580" s="89"/>
      <c r="AB580" s="119"/>
    </row>
    <row r="581" spans="1:28" s="120" customFormat="1" ht="33" hidden="1" customHeight="1" x14ac:dyDescent="0.25">
      <c r="A581" s="475"/>
      <c r="B581" s="474"/>
      <c r="C581" s="474"/>
      <c r="D581" s="474"/>
      <c r="E581" s="474"/>
      <c r="F581" s="474"/>
      <c r="G581" s="113" t="s">
        <v>632</v>
      </c>
      <c r="H581" s="114">
        <v>18</v>
      </c>
      <c r="I581" s="474"/>
      <c r="J581" s="474"/>
      <c r="K581" s="474"/>
      <c r="L581" s="114"/>
      <c r="M581" s="114"/>
      <c r="N581" s="474"/>
      <c r="O581" s="115"/>
      <c r="P581" s="115"/>
      <c r="Q581" s="115"/>
      <c r="R581" s="116">
        <f t="shared" si="41"/>
        <v>0</v>
      </c>
      <c r="S581" s="117">
        <v>0.32400000000000001</v>
      </c>
      <c r="T581" s="117">
        <f t="shared" si="40"/>
        <v>0.32400000000000001</v>
      </c>
      <c r="U581" s="118"/>
      <c r="V581" s="118"/>
      <c r="W581" s="118"/>
      <c r="X581" s="118"/>
      <c r="Y581" s="118"/>
      <c r="Z581" s="245" t="s">
        <v>138</v>
      </c>
      <c r="AA581" s="89"/>
      <c r="AB581" s="119"/>
    </row>
    <row r="582" spans="1:28" s="120" customFormat="1" ht="33" hidden="1" customHeight="1" x14ac:dyDescent="0.25">
      <c r="A582" s="475"/>
      <c r="B582" s="474"/>
      <c r="C582" s="474"/>
      <c r="D582" s="474"/>
      <c r="E582" s="474"/>
      <c r="F582" s="474"/>
      <c r="G582" s="113" t="s">
        <v>598</v>
      </c>
      <c r="H582" s="114">
        <v>18</v>
      </c>
      <c r="I582" s="474"/>
      <c r="J582" s="474"/>
      <c r="K582" s="474"/>
      <c r="L582" s="114"/>
      <c r="M582" s="114"/>
      <c r="N582" s="474"/>
      <c r="O582" s="115"/>
      <c r="P582" s="115"/>
      <c r="Q582" s="115"/>
      <c r="R582" s="116">
        <f t="shared" si="41"/>
        <v>0</v>
      </c>
      <c r="S582" s="117">
        <v>0.33119999999999999</v>
      </c>
      <c r="T582" s="117">
        <f t="shared" si="40"/>
        <v>0.33119999999999999</v>
      </c>
      <c r="U582" s="118"/>
      <c r="V582" s="118"/>
      <c r="W582" s="118"/>
      <c r="X582" s="118"/>
      <c r="Y582" s="118"/>
      <c r="Z582" s="245" t="s">
        <v>138</v>
      </c>
      <c r="AA582" s="89"/>
      <c r="AB582" s="119"/>
    </row>
    <row r="583" spans="1:28" s="120" customFormat="1" ht="33" hidden="1" customHeight="1" x14ac:dyDescent="0.25">
      <c r="A583" s="475"/>
      <c r="B583" s="474"/>
      <c r="C583" s="474"/>
      <c r="D583" s="474"/>
      <c r="E583" s="474"/>
      <c r="F583" s="474"/>
      <c r="G583" s="113" t="s">
        <v>562</v>
      </c>
      <c r="H583" s="114">
        <v>18</v>
      </c>
      <c r="I583" s="474"/>
      <c r="J583" s="474"/>
      <c r="K583" s="474"/>
      <c r="L583" s="114"/>
      <c r="M583" s="114"/>
      <c r="N583" s="474"/>
      <c r="O583" s="115"/>
      <c r="P583" s="115"/>
      <c r="Q583" s="115"/>
      <c r="R583" s="116">
        <f t="shared" si="41"/>
        <v>0</v>
      </c>
      <c r="S583" s="117">
        <v>0.31319999999999998</v>
      </c>
      <c r="T583" s="117">
        <f t="shared" si="40"/>
        <v>0.31319999999999998</v>
      </c>
      <c r="U583" s="118"/>
      <c r="V583" s="118"/>
      <c r="W583" s="118"/>
      <c r="X583" s="118"/>
      <c r="Y583" s="118"/>
      <c r="Z583" s="245" t="s">
        <v>138</v>
      </c>
      <c r="AA583" s="89"/>
      <c r="AB583" s="119"/>
    </row>
    <row r="584" spans="1:28" s="120" customFormat="1" ht="33" hidden="1" customHeight="1" x14ac:dyDescent="0.25">
      <c r="A584" s="475"/>
      <c r="B584" s="474"/>
      <c r="C584" s="474"/>
      <c r="D584" s="474"/>
      <c r="E584" s="474"/>
      <c r="F584" s="474"/>
      <c r="G584" s="113" t="s">
        <v>563</v>
      </c>
      <c r="H584" s="114">
        <v>18</v>
      </c>
      <c r="I584" s="474"/>
      <c r="J584" s="474"/>
      <c r="K584" s="474"/>
      <c r="L584" s="114"/>
      <c r="M584" s="114"/>
      <c r="N584" s="474"/>
      <c r="O584" s="115"/>
      <c r="P584" s="115"/>
      <c r="Q584" s="115"/>
      <c r="R584" s="116">
        <f t="shared" si="41"/>
        <v>0</v>
      </c>
      <c r="S584" s="117">
        <v>0.38159999999999999</v>
      </c>
      <c r="T584" s="117">
        <f t="shared" si="40"/>
        <v>0.38159999999999999</v>
      </c>
      <c r="U584" s="118"/>
      <c r="V584" s="118"/>
      <c r="W584" s="118"/>
      <c r="X584" s="118"/>
      <c r="Y584" s="118"/>
      <c r="Z584" s="245" t="s">
        <v>138</v>
      </c>
      <c r="AA584" s="89"/>
      <c r="AB584" s="119"/>
    </row>
    <row r="585" spans="1:28" s="120" customFormat="1" ht="33" hidden="1" customHeight="1" x14ac:dyDescent="0.25">
      <c r="A585" s="475"/>
      <c r="B585" s="474"/>
      <c r="C585" s="474"/>
      <c r="D585" s="474"/>
      <c r="E585" s="474"/>
      <c r="F585" s="474"/>
      <c r="G585" s="113" t="s">
        <v>566</v>
      </c>
      <c r="H585" s="114">
        <v>18</v>
      </c>
      <c r="I585" s="474"/>
      <c r="J585" s="474"/>
      <c r="K585" s="474"/>
      <c r="L585" s="114"/>
      <c r="M585" s="114"/>
      <c r="N585" s="474"/>
      <c r="O585" s="115"/>
      <c r="P585" s="115"/>
      <c r="Q585" s="115"/>
      <c r="R585" s="116">
        <f t="shared" si="41"/>
        <v>0</v>
      </c>
      <c r="S585" s="117">
        <v>7.1999999999999995E-2</v>
      </c>
      <c r="T585" s="117">
        <f t="shared" si="40"/>
        <v>7.1999999999999995E-2</v>
      </c>
      <c r="U585" s="118"/>
      <c r="V585" s="118"/>
      <c r="W585" s="118"/>
      <c r="X585" s="118"/>
      <c r="Y585" s="118"/>
      <c r="Z585" s="245" t="s">
        <v>138</v>
      </c>
      <c r="AA585" s="89"/>
      <c r="AB585" s="119"/>
    </row>
    <row r="586" spans="1:28" s="120" customFormat="1" ht="33" hidden="1" customHeight="1" x14ac:dyDescent="0.25">
      <c r="A586" s="475"/>
      <c r="B586" s="474"/>
      <c r="C586" s="474"/>
      <c r="D586" s="474"/>
      <c r="E586" s="474"/>
      <c r="F586" s="474"/>
      <c r="G586" s="113" t="s">
        <v>571</v>
      </c>
      <c r="H586" s="114">
        <v>18</v>
      </c>
      <c r="I586" s="474"/>
      <c r="J586" s="474"/>
      <c r="K586" s="474"/>
      <c r="L586" s="114"/>
      <c r="M586" s="114"/>
      <c r="N586" s="474"/>
      <c r="O586" s="115"/>
      <c r="P586" s="115"/>
      <c r="Q586" s="115"/>
      <c r="R586" s="116">
        <f t="shared" si="41"/>
        <v>0</v>
      </c>
      <c r="S586" s="117">
        <v>0.33839999999999998</v>
      </c>
      <c r="T586" s="117">
        <f t="shared" si="40"/>
        <v>0.33839999999999998</v>
      </c>
      <c r="U586" s="118"/>
      <c r="V586" s="118"/>
      <c r="W586" s="118"/>
      <c r="X586" s="118"/>
      <c r="Y586" s="118"/>
      <c r="Z586" s="245" t="s">
        <v>138</v>
      </c>
      <c r="AA586" s="89"/>
      <c r="AB586" s="119"/>
    </row>
    <row r="587" spans="1:28" s="120" customFormat="1" ht="33" hidden="1" customHeight="1" x14ac:dyDescent="0.25">
      <c r="A587" s="475"/>
      <c r="B587" s="474"/>
      <c r="C587" s="474"/>
      <c r="D587" s="474"/>
      <c r="E587" s="474"/>
      <c r="F587" s="474"/>
      <c r="G587" s="113" t="s">
        <v>573</v>
      </c>
      <c r="H587" s="114">
        <v>18</v>
      </c>
      <c r="I587" s="474"/>
      <c r="J587" s="474"/>
      <c r="K587" s="474"/>
      <c r="L587" s="114"/>
      <c r="M587" s="114"/>
      <c r="N587" s="474"/>
      <c r="O587" s="115"/>
      <c r="P587" s="115"/>
      <c r="Q587" s="115"/>
      <c r="R587" s="116">
        <f t="shared" si="41"/>
        <v>0</v>
      </c>
      <c r="S587" s="117">
        <v>0.33479999999999999</v>
      </c>
      <c r="T587" s="117">
        <f t="shared" si="40"/>
        <v>0.33479999999999999</v>
      </c>
      <c r="U587" s="118"/>
      <c r="V587" s="118"/>
      <c r="W587" s="118"/>
      <c r="X587" s="118"/>
      <c r="Y587" s="118"/>
      <c r="Z587" s="245" t="s">
        <v>138</v>
      </c>
      <c r="AA587" s="89"/>
      <c r="AB587" s="119"/>
    </row>
    <row r="588" spans="1:28" s="120" customFormat="1" ht="33" hidden="1" customHeight="1" x14ac:dyDescent="0.25">
      <c r="A588" s="475"/>
      <c r="B588" s="474"/>
      <c r="C588" s="474"/>
      <c r="D588" s="474"/>
      <c r="E588" s="474"/>
      <c r="F588" s="474"/>
      <c r="G588" s="113" t="s">
        <v>600</v>
      </c>
      <c r="H588" s="114">
        <v>18</v>
      </c>
      <c r="I588" s="474"/>
      <c r="J588" s="474"/>
      <c r="K588" s="474"/>
      <c r="L588" s="114"/>
      <c r="M588" s="114"/>
      <c r="N588" s="474"/>
      <c r="O588" s="115"/>
      <c r="P588" s="115"/>
      <c r="Q588" s="115"/>
      <c r="R588" s="116">
        <f t="shared" si="41"/>
        <v>0</v>
      </c>
      <c r="S588" s="117">
        <v>0.30059999999999998</v>
      </c>
      <c r="T588" s="117">
        <f t="shared" si="40"/>
        <v>0.30059999999999998</v>
      </c>
      <c r="U588" s="118"/>
      <c r="V588" s="118"/>
      <c r="W588" s="118"/>
      <c r="X588" s="118"/>
      <c r="Y588" s="118"/>
      <c r="Z588" s="245" t="s">
        <v>138</v>
      </c>
      <c r="AA588" s="89"/>
      <c r="AB588" s="119"/>
    </row>
    <row r="589" spans="1:28" s="120" customFormat="1" ht="33" hidden="1" customHeight="1" x14ac:dyDescent="0.25">
      <c r="A589" s="475"/>
      <c r="B589" s="474"/>
      <c r="C589" s="474"/>
      <c r="D589" s="474"/>
      <c r="E589" s="474"/>
      <c r="F589" s="474"/>
      <c r="G589" s="113" t="s">
        <v>601</v>
      </c>
      <c r="H589" s="114">
        <v>18</v>
      </c>
      <c r="I589" s="474"/>
      <c r="J589" s="474"/>
      <c r="K589" s="474"/>
      <c r="L589" s="114"/>
      <c r="M589" s="114"/>
      <c r="N589" s="474"/>
      <c r="O589" s="115"/>
      <c r="P589" s="115"/>
      <c r="Q589" s="115"/>
      <c r="R589" s="116">
        <f t="shared" si="41"/>
        <v>0</v>
      </c>
      <c r="S589" s="117">
        <v>3.5999999999999997E-2</v>
      </c>
      <c r="T589" s="117">
        <f t="shared" si="40"/>
        <v>3.5999999999999997E-2</v>
      </c>
      <c r="U589" s="118"/>
      <c r="V589" s="118"/>
      <c r="W589" s="118"/>
      <c r="X589" s="118"/>
      <c r="Y589" s="118"/>
      <c r="Z589" s="245" t="s">
        <v>138</v>
      </c>
      <c r="AA589" s="89"/>
      <c r="AB589" s="119"/>
    </row>
    <row r="590" spans="1:28" s="120" customFormat="1" ht="33" hidden="1" customHeight="1" x14ac:dyDescent="0.25">
      <c r="A590" s="475"/>
      <c r="B590" s="474"/>
      <c r="C590" s="474"/>
      <c r="D590" s="474"/>
      <c r="E590" s="474"/>
      <c r="F590" s="474"/>
      <c r="G590" s="113" t="s">
        <v>602</v>
      </c>
      <c r="H590" s="114">
        <v>10</v>
      </c>
      <c r="I590" s="474"/>
      <c r="J590" s="474"/>
      <c r="K590" s="474"/>
      <c r="L590" s="114"/>
      <c r="M590" s="114"/>
      <c r="N590" s="474"/>
      <c r="O590" s="115"/>
      <c r="P590" s="115"/>
      <c r="Q590" s="115"/>
      <c r="R590" s="116">
        <f t="shared" si="41"/>
        <v>0</v>
      </c>
      <c r="S590" s="117">
        <v>0.09</v>
      </c>
      <c r="T590" s="117">
        <f t="shared" si="40"/>
        <v>0.09</v>
      </c>
      <c r="U590" s="118"/>
      <c r="V590" s="118"/>
      <c r="W590" s="118"/>
      <c r="X590" s="118"/>
      <c r="Y590" s="118"/>
      <c r="Z590" s="245" t="s">
        <v>138</v>
      </c>
      <c r="AA590" s="89"/>
      <c r="AB590" s="119"/>
    </row>
    <row r="591" spans="1:28" s="120" customFormat="1" ht="33" hidden="1" customHeight="1" x14ac:dyDescent="0.25">
      <c r="A591" s="475"/>
      <c r="B591" s="474"/>
      <c r="C591" s="474"/>
      <c r="D591" s="474"/>
      <c r="E591" s="474"/>
      <c r="F591" s="474"/>
      <c r="G591" s="113" t="s">
        <v>481</v>
      </c>
      <c r="H591" s="114">
        <v>10</v>
      </c>
      <c r="I591" s="474"/>
      <c r="J591" s="474"/>
      <c r="K591" s="474"/>
      <c r="L591" s="114"/>
      <c r="M591" s="114"/>
      <c r="N591" s="474"/>
      <c r="O591" s="115"/>
      <c r="P591" s="115"/>
      <c r="Q591" s="115"/>
      <c r="R591" s="116">
        <f t="shared" si="41"/>
        <v>0</v>
      </c>
      <c r="S591" s="117">
        <v>0.16</v>
      </c>
      <c r="T591" s="117">
        <f t="shared" si="40"/>
        <v>0.16</v>
      </c>
      <c r="U591" s="118"/>
      <c r="V591" s="118"/>
      <c r="W591" s="118"/>
      <c r="X591" s="118"/>
      <c r="Y591" s="118"/>
      <c r="Z591" s="245" t="s">
        <v>138</v>
      </c>
      <c r="AA591" s="89"/>
      <c r="AB591" s="119"/>
    </row>
    <row r="592" spans="1:28" s="120" customFormat="1" ht="33" hidden="1" customHeight="1" x14ac:dyDescent="0.25">
      <c r="A592" s="475"/>
      <c r="B592" s="474"/>
      <c r="C592" s="474"/>
      <c r="D592" s="474"/>
      <c r="E592" s="474"/>
      <c r="F592" s="474"/>
      <c r="G592" s="113" t="s">
        <v>603</v>
      </c>
      <c r="H592" s="114">
        <v>5</v>
      </c>
      <c r="I592" s="474"/>
      <c r="J592" s="474"/>
      <c r="K592" s="474"/>
      <c r="L592" s="114"/>
      <c r="M592" s="114"/>
      <c r="N592" s="474"/>
      <c r="O592" s="115"/>
      <c r="P592" s="115"/>
      <c r="Q592" s="115"/>
      <c r="R592" s="116">
        <f t="shared" si="41"/>
        <v>0</v>
      </c>
      <c r="S592" s="117">
        <v>5.0000000000000001E-3</v>
      </c>
      <c r="T592" s="117">
        <f t="shared" si="40"/>
        <v>5.0000000000000001E-3</v>
      </c>
      <c r="U592" s="118"/>
      <c r="V592" s="118"/>
      <c r="W592" s="118"/>
      <c r="X592" s="118"/>
      <c r="Y592" s="118"/>
      <c r="Z592" s="245" t="s">
        <v>138</v>
      </c>
      <c r="AA592" s="89"/>
      <c r="AB592" s="119"/>
    </row>
    <row r="593" spans="1:28" s="120" customFormat="1" ht="33" hidden="1" customHeight="1" x14ac:dyDescent="0.25">
      <c r="A593" s="475"/>
      <c r="B593" s="474"/>
      <c r="C593" s="474"/>
      <c r="D593" s="474"/>
      <c r="E593" s="474"/>
      <c r="F593" s="474"/>
      <c r="G593" s="113" t="s">
        <v>604</v>
      </c>
      <c r="H593" s="114">
        <v>18</v>
      </c>
      <c r="I593" s="474"/>
      <c r="J593" s="474"/>
      <c r="K593" s="474"/>
      <c r="L593" s="114"/>
      <c r="M593" s="114"/>
      <c r="N593" s="474"/>
      <c r="O593" s="115"/>
      <c r="P593" s="115"/>
      <c r="Q593" s="115"/>
      <c r="R593" s="116">
        <f t="shared" si="41"/>
        <v>0</v>
      </c>
      <c r="S593" s="117">
        <v>1.7999999999999999E-2</v>
      </c>
      <c r="T593" s="117">
        <f t="shared" si="40"/>
        <v>1.7999999999999999E-2</v>
      </c>
      <c r="U593" s="118"/>
      <c r="V593" s="118"/>
      <c r="W593" s="118"/>
      <c r="X593" s="118"/>
      <c r="Y593" s="118"/>
      <c r="Z593" s="245" t="s">
        <v>138</v>
      </c>
      <c r="AA593" s="89"/>
      <c r="AB593" s="119"/>
    </row>
    <row r="594" spans="1:28" s="120" customFormat="1" ht="33" hidden="1" customHeight="1" x14ac:dyDescent="0.25">
      <c r="A594" s="475"/>
      <c r="B594" s="474"/>
      <c r="C594" s="474"/>
      <c r="D594" s="474"/>
      <c r="E594" s="474"/>
      <c r="F594" s="474"/>
      <c r="G594" s="113" t="s">
        <v>605</v>
      </c>
      <c r="H594" s="114">
        <v>18</v>
      </c>
      <c r="I594" s="474"/>
      <c r="J594" s="474"/>
      <c r="K594" s="474"/>
      <c r="L594" s="114"/>
      <c r="M594" s="114"/>
      <c r="N594" s="474"/>
      <c r="O594" s="115"/>
      <c r="P594" s="115"/>
      <c r="Q594" s="115"/>
      <c r="R594" s="116">
        <f t="shared" si="41"/>
        <v>0</v>
      </c>
      <c r="S594" s="117">
        <v>0.34200000000000003</v>
      </c>
      <c r="T594" s="117">
        <f t="shared" si="40"/>
        <v>0.34200000000000003</v>
      </c>
      <c r="U594" s="118"/>
      <c r="V594" s="118"/>
      <c r="W594" s="118"/>
      <c r="X594" s="118"/>
      <c r="Y594" s="118"/>
      <c r="Z594" s="245" t="s">
        <v>138</v>
      </c>
      <c r="AA594" s="89"/>
      <c r="AB594" s="119"/>
    </row>
    <row r="595" spans="1:28" s="120" customFormat="1" ht="33" hidden="1" customHeight="1" x14ac:dyDescent="0.25">
      <c r="A595" s="475"/>
      <c r="B595" s="474"/>
      <c r="C595" s="474"/>
      <c r="D595" s="474"/>
      <c r="E595" s="474"/>
      <c r="F595" s="474"/>
      <c r="G595" s="113" t="s">
        <v>606</v>
      </c>
      <c r="H595" s="114">
        <v>18</v>
      </c>
      <c r="I595" s="474"/>
      <c r="J595" s="474"/>
      <c r="K595" s="474"/>
      <c r="L595" s="114"/>
      <c r="M595" s="114"/>
      <c r="N595" s="474"/>
      <c r="O595" s="115"/>
      <c r="P595" s="115"/>
      <c r="Q595" s="115"/>
      <c r="R595" s="116">
        <f t="shared" si="41"/>
        <v>0</v>
      </c>
      <c r="S595" s="117">
        <v>0.36</v>
      </c>
      <c r="T595" s="117">
        <f t="shared" si="40"/>
        <v>0.36</v>
      </c>
      <c r="U595" s="118"/>
      <c r="V595" s="118"/>
      <c r="W595" s="118"/>
      <c r="X595" s="118"/>
      <c r="Y595" s="118"/>
      <c r="Z595" s="245" t="s">
        <v>138</v>
      </c>
      <c r="AA595" s="89"/>
      <c r="AB595" s="119"/>
    </row>
    <row r="596" spans="1:28" s="120" customFormat="1" ht="33" hidden="1" customHeight="1" x14ac:dyDescent="0.25">
      <c r="A596" s="475"/>
      <c r="B596" s="474"/>
      <c r="C596" s="474"/>
      <c r="D596" s="474"/>
      <c r="E596" s="474"/>
      <c r="F596" s="474"/>
      <c r="G596" s="113" t="s">
        <v>607</v>
      </c>
      <c r="H596" s="114">
        <v>18</v>
      </c>
      <c r="I596" s="474"/>
      <c r="J596" s="474"/>
      <c r="K596" s="474"/>
      <c r="L596" s="114"/>
      <c r="M596" s="114"/>
      <c r="N596" s="474"/>
      <c r="O596" s="115"/>
      <c r="P596" s="115"/>
      <c r="Q596" s="115"/>
      <c r="R596" s="116">
        <f t="shared" si="41"/>
        <v>0</v>
      </c>
      <c r="S596" s="117">
        <v>0.43559999999999999</v>
      </c>
      <c r="T596" s="117">
        <f t="shared" si="40"/>
        <v>0.43559999999999999</v>
      </c>
      <c r="U596" s="118"/>
      <c r="V596" s="118"/>
      <c r="W596" s="118"/>
      <c r="X596" s="118"/>
      <c r="Y596" s="118"/>
      <c r="Z596" s="245" t="s">
        <v>138</v>
      </c>
      <c r="AA596" s="89"/>
      <c r="AB596" s="119"/>
    </row>
    <row r="597" spans="1:28" s="120" customFormat="1" ht="33" hidden="1" customHeight="1" x14ac:dyDescent="0.25">
      <c r="A597" s="475"/>
      <c r="B597" s="474"/>
      <c r="C597" s="474"/>
      <c r="D597" s="474"/>
      <c r="E597" s="474"/>
      <c r="F597" s="474"/>
      <c r="G597" s="113" t="s">
        <v>608</v>
      </c>
      <c r="H597" s="114">
        <v>18</v>
      </c>
      <c r="I597" s="474"/>
      <c r="J597" s="474"/>
      <c r="K597" s="474"/>
      <c r="L597" s="114"/>
      <c r="M597" s="114"/>
      <c r="N597" s="474"/>
      <c r="O597" s="115"/>
      <c r="P597" s="115"/>
      <c r="Q597" s="115"/>
      <c r="R597" s="116">
        <f t="shared" si="41"/>
        <v>0</v>
      </c>
      <c r="S597" s="117">
        <v>3.5999999999999997E-2</v>
      </c>
      <c r="T597" s="117">
        <f t="shared" si="40"/>
        <v>3.5999999999999997E-2</v>
      </c>
      <c r="U597" s="118"/>
      <c r="V597" s="118"/>
      <c r="W597" s="118"/>
      <c r="X597" s="118"/>
      <c r="Y597" s="118"/>
      <c r="Z597" s="245" t="s">
        <v>138</v>
      </c>
      <c r="AA597" s="89"/>
      <c r="AB597" s="119"/>
    </row>
    <row r="598" spans="1:28" s="120" customFormat="1" ht="33" hidden="1" customHeight="1" x14ac:dyDescent="0.25">
      <c r="A598" s="475"/>
      <c r="B598" s="474"/>
      <c r="C598" s="474"/>
      <c r="D598" s="474"/>
      <c r="E598" s="474"/>
      <c r="F598" s="474"/>
      <c r="G598" s="113" t="s">
        <v>610</v>
      </c>
      <c r="H598" s="114">
        <v>18</v>
      </c>
      <c r="I598" s="474"/>
      <c r="J598" s="474"/>
      <c r="K598" s="474"/>
      <c r="L598" s="114"/>
      <c r="M598" s="114"/>
      <c r="N598" s="474"/>
      <c r="O598" s="115"/>
      <c r="P598" s="115"/>
      <c r="Q598" s="115"/>
      <c r="R598" s="116">
        <f t="shared" si="41"/>
        <v>0</v>
      </c>
      <c r="S598" s="117">
        <v>0.39960000000000001</v>
      </c>
      <c r="T598" s="117">
        <f t="shared" si="40"/>
        <v>0.39960000000000001</v>
      </c>
      <c r="U598" s="118"/>
      <c r="V598" s="118"/>
      <c r="W598" s="118"/>
      <c r="X598" s="118"/>
      <c r="Y598" s="118"/>
      <c r="Z598" s="245" t="s">
        <v>138</v>
      </c>
      <c r="AA598" s="89"/>
      <c r="AB598" s="119"/>
    </row>
    <row r="599" spans="1:28" s="120" customFormat="1" ht="33" hidden="1" customHeight="1" x14ac:dyDescent="0.25">
      <c r="A599" s="475"/>
      <c r="B599" s="474"/>
      <c r="C599" s="474"/>
      <c r="D599" s="474"/>
      <c r="E599" s="474"/>
      <c r="F599" s="474"/>
      <c r="G599" s="113" t="s">
        <v>611</v>
      </c>
      <c r="H599" s="114">
        <v>18</v>
      </c>
      <c r="I599" s="474"/>
      <c r="J599" s="474"/>
      <c r="K599" s="474"/>
      <c r="L599" s="114"/>
      <c r="M599" s="114"/>
      <c r="N599" s="474"/>
      <c r="O599" s="115"/>
      <c r="P599" s="115"/>
      <c r="Q599" s="115"/>
      <c r="R599" s="116">
        <f t="shared" si="41"/>
        <v>0</v>
      </c>
      <c r="S599" s="117">
        <v>0.28079999999999999</v>
      </c>
      <c r="T599" s="117">
        <f t="shared" si="40"/>
        <v>0.28079999999999999</v>
      </c>
      <c r="U599" s="118"/>
      <c r="V599" s="118"/>
      <c r="W599" s="118"/>
      <c r="X599" s="118"/>
      <c r="Y599" s="118"/>
      <c r="Z599" s="245" t="s">
        <v>138</v>
      </c>
      <c r="AA599" s="89"/>
      <c r="AB599" s="119"/>
    </row>
    <row r="600" spans="1:28" s="120" customFormat="1" ht="33" hidden="1" customHeight="1" x14ac:dyDescent="0.25">
      <c r="A600" s="475"/>
      <c r="B600" s="474"/>
      <c r="C600" s="474"/>
      <c r="D600" s="474"/>
      <c r="E600" s="474"/>
      <c r="F600" s="474"/>
      <c r="G600" s="113" t="s">
        <v>638</v>
      </c>
      <c r="H600" s="114">
        <v>18</v>
      </c>
      <c r="I600" s="474"/>
      <c r="J600" s="474"/>
      <c r="K600" s="474"/>
      <c r="L600" s="114"/>
      <c r="M600" s="114"/>
      <c r="N600" s="474"/>
      <c r="O600" s="115"/>
      <c r="P600" s="115"/>
      <c r="Q600" s="115"/>
      <c r="R600" s="116">
        <f t="shared" si="41"/>
        <v>0</v>
      </c>
      <c r="S600" s="117">
        <v>0.35460000000000003</v>
      </c>
      <c r="T600" s="117">
        <f t="shared" si="40"/>
        <v>0.35460000000000003</v>
      </c>
      <c r="U600" s="118"/>
      <c r="V600" s="118"/>
      <c r="W600" s="118"/>
      <c r="X600" s="118"/>
      <c r="Y600" s="118"/>
      <c r="Z600" s="245" t="s">
        <v>138</v>
      </c>
      <c r="AA600" s="89"/>
      <c r="AB600" s="119"/>
    </row>
    <row r="601" spans="1:28" s="120" customFormat="1" ht="33" hidden="1" customHeight="1" x14ac:dyDescent="0.25">
      <c r="A601" s="475"/>
      <c r="B601" s="474"/>
      <c r="C601" s="474"/>
      <c r="D601" s="474"/>
      <c r="E601" s="474"/>
      <c r="F601" s="474"/>
      <c r="G601" s="113" t="s">
        <v>612</v>
      </c>
      <c r="H601" s="114">
        <v>18</v>
      </c>
      <c r="I601" s="474"/>
      <c r="J601" s="474"/>
      <c r="K601" s="474"/>
      <c r="L601" s="114"/>
      <c r="M601" s="114"/>
      <c r="N601" s="474"/>
      <c r="O601" s="115"/>
      <c r="P601" s="115"/>
      <c r="Q601" s="115"/>
      <c r="R601" s="116">
        <f t="shared" si="41"/>
        <v>0</v>
      </c>
      <c r="S601" s="117">
        <v>0.34379999999999999</v>
      </c>
      <c r="T601" s="117">
        <f t="shared" si="40"/>
        <v>0.34379999999999999</v>
      </c>
      <c r="U601" s="118"/>
      <c r="V601" s="118"/>
      <c r="W601" s="118"/>
      <c r="X601" s="118"/>
      <c r="Y601" s="118"/>
      <c r="Z601" s="245" t="s">
        <v>138</v>
      </c>
      <c r="AA601" s="89"/>
      <c r="AB601" s="119"/>
    </row>
    <row r="602" spans="1:28" s="120" customFormat="1" ht="33" hidden="1" customHeight="1" x14ac:dyDescent="0.25">
      <c r="A602" s="475"/>
      <c r="B602" s="474"/>
      <c r="C602" s="474"/>
      <c r="D602" s="474"/>
      <c r="E602" s="474"/>
      <c r="F602" s="474"/>
      <c r="G602" s="113" t="s">
        <v>641</v>
      </c>
      <c r="H602" s="114">
        <v>18</v>
      </c>
      <c r="I602" s="474"/>
      <c r="J602" s="474"/>
      <c r="K602" s="474"/>
      <c r="L602" s="114"/>
      <c r="M602" s="114"/>
      <c r="N602" s="474"/>
      <c r="O602" s="115"/>
      <c r="P602" s="115"/>
      <c r="Q602" s="115"/>
      <c r="R602" s="116">
        <f t="shared" si="41"/>
        <v>0</v>
      </c>
      <c r="S602" s="117">
        <v>0.33300000000000002</v>
      </c>
      <c r="T602" s="117">
        <f t="shared" si="40"/>
        <v>0.33300000000000002</v>
      </c>
      <c r="U602" s="118"/>
      <c r="V602" s="118"/>
      <c r="W602" s="118"/>
      <c r="X602" s="118"/>
      <c r="Y602" s="118"/>
      <c r="Z602" s="245" t="s">
        <v>138</v>
      </c>
      <c r="AA602" s="89"/>
      <c r="AB602" s="119"/>
    </row>
    <row r="603" spans="1:28" s="120" customFormat="1" ht="33" hidden="1" customHeight="1" x14ac:dyDescent="0.25">
      <c r="A603" s="475"/>
      <c r="B603" s="474"/>
      <c r="C603" s="474"/>
      <c r="D603" s="474"/>
      <c r="E603" s="474"/>
      <c r="F603" s="474"/>
      <c r="G603" s="113" t="s">
        <v>642</v>
      </c>
      <c r="H603" s="114">
        <v>18</v>
      </c>
      <c r="I603" s="474"/>
      <c r="J603" s="474"/>
      <c r="K603" s="474"/>
      <c r="L603" s="114"/>
      <c r="M603" s="114"/>
      <c r="N603" s="474"/>
      <c r="O603" s="115"/>
      <c r="P603" s="115"/>
      <c r="Q603" s="115"/>
      <c r="R603" s="116">
        <f t="shared" si="41"/>
        <v>0</v>
      </c>
      <c r="S603" s="117">
        <v>0.29520000000000002</v>
      </c>
      <c r="T603" s="117">
        <f t="shared" si="40"/>
        <v>0.29520000000000002</v>
      </c>
      <c r="U603" s="118"/>
      <c r="V603" s="118"/>
      <c r="W603" s="118"/>
      <c r="X603" s="118"/>
      <c r="Y603" s="118"/>
      <c r="Z603" s="245" t="s">
        <v>138</v>
      </c>
      <c r="AA603" s="89"/>
      <c r="AB603" s="119"/>
    </row>
    <row r="604" spans="1:28" s="120" customFormat="1" ht="33" hidden="1" customHeight="1" x14ac:dyDescent="0.25">
      <c r="A604" s="475"/>
      <c r="B604" s="474"/>
      <c r="C604" s="474"/>
      <c r="D604" s="474"/>
      <c r="E604" s="474"/>
      <c r="F604" s="474"/>
      <c r="G604" s="113" t="s">
        <v>614</v>
      </c>
      <c r="H604" s="114">
        <v>18</v>
      </c>
      <c r="I604" s="474"/>
      <c r="J604" s="474"/>
      <c r="K604" s="474"/>
      <c r="L604" s="114"/>
      <c r="M604" s="114"/>
      <c r="N604" s="474"/>
      <c r="O604" s="115"/>
      <c r="P604" s="115"/>
      <c r="Q604" s="115"/>
      <c r="R604" s="116">
        <f t="shared" si="41"/>
        <v>0</v>
      </c>
      <c r="S604" s="117">
        <v>0.28079999999999999</v>
      </c>
      <c r="T604" s="117">
        <f t="shared" si="40"/>
        <v>0.28079999999999999</v>
      </c>
      <c r="U604" s="118"/>
      <c r="V604" s="118"/>
      <c r="W604" s="118"/>
      <c r="X604" s="118"/>
      <c r="Y604" s="118"/>
      <c r="Z604" s="245" t="s">
        <v>138</v>
      </c>
      <c r="AA604" s="89"/>
      <c r="AB604" s="119"/>
    </row>
    <row r="605" spans="1:28" s="120" customFormat="1" ht="33" hidden="1" customHeight="1" x14ac:dyDescent="0.25">
      <c r="A605" s="475"/>
      <c r="B605" s="474"/>
      <c r="C605" s="474"/>
      <c r="D605" s="474"/>
      <c r="E605" s="474"/>
      <c r="F605" s="474"/>
      <c r="G605" s="113" t="s">
        <v>615</v>
      </c>
      <c r="H605" s="114">
        <v>18</v>
      </c>
      <c r="I605" s="474"/>
      <c r="J605" s="474"/>
      <c r="K605" s="474"/>
      <c r="L605" s="114"/>
      <c r="M605" s="114"/>
      <c r="N605" s="474"/>
      <c r="O605" s="115"/>
      <c r="P605" s="115"/>
      <c r="Q605" s="115"/>
      <c r="R605" s="116">
        <f t="shared" si="41"/>
        <v>0</v>
      </c>
      <c r="S605" s="117">
        <v>0.378</v>
      </c>
      <c r="T605" s="117">
        <f t="shared" ref="T605:T617" si="42">SUM(R605,S605)</f>
        <v>0.378</v>
      </c>
      <c r="U605" s="118"/>
      <c r="V605" s="118"/>
      <c r="W605" s="118"/>
      <c r="X605" s="118"/>
      <c r="Y605" s="118"/>
      <c r="Z605" s="245" t="s">
        <v>138</v>
      </c>
      <c r="AA605" s="89"/>
      <c r="AB605" s="119"/>
    </row>
    <row r="606" spans="1:28" s="120" customFormat="1" ht="33" hidden="1" customHeight="1" x14ac:dyDescent="0.25">
      <c r="A606" s="475"/>
      <c r="B606" s="474"/>
      <c r="C606" s="474"/>
      <c r="D606" s="474"/>
      <c r="E606" s="474"/>
      <c r="F606" s="474"/>
      <c r="G606" s="113" t="s">
        <v>643</v>
      </c>
      <c r="H606" s="114">
        <v>18</v>
      </c>
      <c r="I606" s="474"/>
      <c r="J606" s="474"/>
      <c r="K606" s="474"/>
      <c r="L606" s="114"/>
      <c r="M606" s="114"/>
      <c r="N606" s="474"/>
      <c r="O606" s="115"/>
      <c r="P606" s="115"/>
      <c r="Q606" s="115"/>
      <c r="R606" s="116">
        <f t="shared" si="41"/>
        <v>0</v>
      </c>
      <c r="S606" s="117">
        <v>0.34739999999999999</v>
      </c>
      <c r="T606" s="117">
        <f t="shared" si="42"/>
        <v>0.34739999999999999</v>
      </c>
      <c r="U606" s="118"/>
      <c r="V606" s="118"/>
      <c r="W606" s="118"/>
      <c r="X606" s="118"/>
      <c r="Y606" s="118"/>
      <c r="Z606" s="245" t="s">
        <v>138</v>
      </c>
      <c r="AA606" s="89"/>
      <c r="AB606" s="119"/>
    </row>
    <row r="607" spans="1:28" s="120" customFormat="1" ht="33" hidden="1" customHeight="1" x14ac:dyDescent="0.25">
      <c r="A607" s="475"/>
      <c r="B607" s="474"/>
      <c r="C607" s="474"/>
      <c r="D607" s="474"/>
      <c r="E607" s="474"/>
      <c r="F607" s="474"/>
      <c r="G607" s="113" t="s">
        <v>644</v>
      </c>
      <c r="H607" s="114">
        <v>18</v>
      </c>
      <c r="I607" s="474"/>
      <c r="J607" s="474"/>
      <c r="K607" s="474"/>
      <c r="L607" s="114"/>
      <c r="M607" s="114"/>
      <c r="N607" s="474"/>
      <c r="O607" s="115"/>
      <c r="P607" s="115"/>
      <c r="Q607" s="115"/>
      <c r="R607" s="116">
        <f t="shared" si="41"/>
        <v>0</v>
      </c>
      <c r="S607" s="117">
        <v>0.35460000000000003</v>
      </c>
      <c r="T607" s="117">
        <f t="shared" si="42"/>
        <v>0.35460000000000003</v>
      </c>
      <c r="U607" s="118"/>
      <c r="V607" s="118"/>
      <c r="W607" s="118"/>
      <c r="X607" s="118"/>
      <c r="Y607" s="118"/>
      <c r="Z607" s="245" t="s">
        <v>138</v>
      </c>
      <c r="AA607" s="89"/>
      <c r="AB607" s="119"/>
    </row>
    <row r="608" spans="1:28" s="120" customFormat="1" ht="33" hidden="1" customHeight="1" x14ac:dyDescent="0.25">
      <c r="A608" s="475"/>
      <c r="B608" s="474"/>
      <c r="C608" s="474"/>
      <c r="D608" s="474"/>
      <c r="E608" s="474"/>
      <c r="F608" s="474"/>
      <c r="G608" s="113" t="s">
        <v>657</v>
      </c>
      <c r="H608" s="114">
        <v>18</v>
      </c>
      <c r="I608" s="474"/>
      <c r="J608" s="474"/>
      <c r="K608" s="474"/>
      <c r="L608" s="114"/>
      <c r="M608" s="114"/>
      <c r="N608" s="474"/>
      <c r="O608" s="115"/>
      <c r="P608" s="115"/>
      <c r="Q608" s="115"/>
      <c r="R608" s="116">
        <f t="shared" si="41"/>
        <v>0</v>
      </c>
      <c r="S608" s="117">
        <v>0.34920000000000001</v>
      </c>
      <c r="T608" s="117">
        <f t="shared" si="42"/>
        <v>0.34920000000000001</v>
      </c>
      <c r="U608" s="118"/>
      <c r="V608" s="118"/>
      <c r="W608" s="118"/>
      <c r="X608" s="118"/>
      <c r="Y608" s="118"/>
      <c r="Z608" s="245" t="s">
        <v>138</v>
      </c>
      <c r="AA608" s="89"/>
      <c r="AB608" s="119"/>
    </row>
    <row r="609" spans="1:28" s="120" customFormat="1" ht="33" hidden="1" customHeight="1" x14ac:dyDescent="0.25">
      <c r="A609" s="475"/>
      <c r="B609" s="474"/>
      <c r="C609" s="474"/>
      <c r="D609" s="474"/>
      <c r="E609" s="474"/>
      <c r="F609" s="474"/>
      <c r="G609" s="113" t="s">
        <v>645</v>
      </c>
      <c r="H609" s="114">
        <v>18</v>
      </c>
      <c r="I609" s="474"/>
      <c r="J609" s="474"/>
      <c r="K609" s="474"/>
      <c r="L609" s="114"/>
      <c r="M609" s="114"/>
      <c r="N609" s="474"/>
      <c r="O609" s="115"/>
      <c r="P609" s="115"/>
      <c r="Q609" s="115"/>
      <c r="R609" s="116">
        <f t="shared" si="41"/>
        <v>0</v>
      </c>
      <c r="S609" s="117">
        <v>0.36</v>
      </c>
      <c r="T609" s="117">
        <f t="shared" si="42"/>
        <v>0.36</v>
      </c>
      <c r="U609" s="118"/>
      <c r="V609" s="118"/>
      <c r="W609" s="118"/>
      <c r="X609" s="118"/>
      <c r="Y609" s="118"/>
      <c r="Z609" s="245" t="s">
        <v>138</v>
      </c>
      <c r="AA609" s="89"/>
      <c r="AB609" s="119"/>
    </row>
    <row r="610" spans="1:28" s="120" customFormat="1" ht="33" hidden="1" customHeight="1" x14ac:dyDescent="0.25">
      <c r="A610" s="475"/>
      <c r="B610" s="474"/>
      <c r="C610" s="474"/>
      <c r="D610" s="474"/>
      <c r="E610" s="474"/>
      <c r="F610" s="474"/>
      <c r="G610" s="113" t="s">
        <v>616</v>
      </c>
      <c r="H610" s="114">
        <v>18</v>
      </c>
      <c r="I610" s="474"/>
      <c r="J610" s="474"/>
      <c r="K610" s="474"/>
      <c r="L610" s="114"/>
      <c r="M610" s="114"/>
      <c r="N610" s="474"/>
      <c r="O610" s="115"/>
      <c r="P610" s="115">
        <v>8.9999999999999993E-3</v>
      </c>
      <c r="Q610" s="115">
        <v>8.9999999999999993E-3</v>
      </c>
      <c r="R610" s="117">
        <f t="shared" si="41"/>
        <v>1.7999999999999999E-2</v>
      </c>
      <c r="S610" s="116">
        <v>0</v>
      </c>
      <c r="T610" s="117">
        <f t="shared" si="42"/>
        <v>1.7999999999999999E-2</v>
      </c>
      <c r="U610" s="118"/>
      <c r="V610" s="118"/>
      <c r="W610" s="118"/>
      <c r="X610" s="118"/>
      <c r="Y610" s="118"/>
      <c r="Z610" s="246" t="s">
        <v>78</v>
      </c>
      <c r="AA610" s="89" t="s">
        <v>572</v>
      </c>
      <c r="AB610" s="119"/>
    </row>
    <row r="611" spans="1:28" s="120" customFormat="1" ht="33" hidden="1" customHeight="1" x14ac:dyDescent="0.25">
      <c r="A611" s="475"/>
      <c r="B611" s="474"/>
      <c r="C611" s="474"/>
      <c r="D611" s="474"/>
      <c r="E611" s="474"/>
      <c r="F611" s="474"/>
      <c r="G611" s="113" t="s">
        <v>618</v>
      </c>
      <c r="H611" s="114">
        <v>18</v>
      </c>
      <c r="I611" s="474"/>
      <c r="J611" s="474"/>
      <c r="K611" s="474"/>
      <c r="L611" s="114"/>
      <c r="M611" s="114"/>
      <c r="N611" s="474"/>
      <c r="O611" s="115"/>
      <c r="P611" s="115">
        <v>1.7999999999999999E-2</v>
      </c>
      <c r="Q611" s="115">
        <v>1.7999999999999999E-2</v>
      </c>
      <c r="R611" s="117">
        <f t="shared" si="41"/>
        <v>3.5999999999999997E-2</v>
      </c>
      <c r="S611" s="116">
        <v>0</v>
      </c>
      <c r="T611" s="117">
        <f t="shared" si="42"/>
        <v>3.5999999999999997E-2</v>
      </c>
      <c r="U611" s="118"/>
      <c r="V611" s="118"/>
      <c r="W611" s="118"/>
      <c r="X611" s="118"/>
      <c r="Y611" s="118"/>
      <c r="Z611" s="246" t="s">
        <v>78</v>
      </c>
      <c r="AA611" s="89" t="s">
        <v>658</v>
      </c>
      <c r="AB611" s="119"/>
    </row>
    <row r="612" spans="1:28" s="120" customFormat="1" ht="33" hidden="1" customHeight="1" x14ac:dyDescent="0.25">
      <c r="A612" s="475"/>
      <c r="B612" s="474"/>
      <c r="C612" s="474"/>
      <c r="D612" s="474"/>
      <c r="E612" s="474"/>
      <c r="F612" s="474"/>
      <c r="G612" s="113" t="s">
        <v>619</v>
      </c>
      <c r="H612" s="114">
        <v>18</v>
      </c>
      <c r="I612" s="474"/>
      <c r="J612" s="474"/>
      <c r="K612" s="474"/>
      <c r="L612" s="114"/>
      <c r="M612" s="114"/>
      <c r="N612" s="474"/>
      <c r="O612" s="115"/>
      <c r="P612" s="115"/>
      <c r="Q612" s="115"/>
      <c r="R612" s="116">
        <f t="shared" si="41"/>
        <v>0</v>
      </c>
      <c r="S612" s="117">
        <v>3.5999999999999997E-2</v>
      </c>
      <c r="T612" s="117">
        <f t="shared" si="42"/>
        <v>3.5999999999999997E-2</v>
      </c>
      <c r="U612" s="118"/>
      <c r="V612" s="118"/>
      <c r="W612" s="118"/>
      <c r="X612" s="118"/>
      <c r="Y612" s="118"/>
      <c r="Z612" s="245" t="s">
        <v>138</v>
      </c>
      <c r="AA612" s="89"/>
      <c r="AB612" s="119"/>
    </row>
    <row r="613" spans="1:28" s="120" customFormat="1" ht="33" hidden="1" customHeight="1" x14ac:dyDescent="0.25">
      <c r="A613" s="475"/>
      <c r="B613" s="474"/>
      <c r="C613" s="474"/>
      <c r="D613" s="474"/>
      <c r="E613" s="474"/>
      <c r="F613" s="474"/>
      <c r="G613" s="113" t="s">
        <v>659</v>
      </c>
      <c r="H613" s="114">
        <v>18</v>
      </c>
      <c r="I613" s="474"/>
      <c r="J613" s="474"/>
      <c r="K613" s="474"/>
      <c r="L613" s="114"/>
      <c r="M613" s="114"/>
      <c r="N613" s="474"/>
      <c r="O613" s="115"/>
      <c r="P613" s="115"/>
      <c r="Q613" s="115"/>
      <c r="R613" s="116">
        <f t="shared" si="41"/>
        <v>0</v>
      </c>
      <c r="S613" s="117">
        <v>0.19800000000000001</v>
      </c>
      <c r="T613" s="117">
        <f t="shared" si="42"/>
        <v>0.19800000000000001</v>
      </c>
      <c r="U613" s="118"/>
      <c r="V613" s="118"/>
      <c r="W613" s="118"/>
      <c r="X613" s="118"/>
      <c r="Y613" s="118"/>
      <c r="Z613" s="245" t="s">
        <v>138</v>
      </c>
      <c r="AA613" s="89"/>
      <c r="AB613" s="119"/>
    </row>
    <row r="614" spans="1:28" s="120" customFormat="1" ht="33" hidden="1" customHeight="1" x14ac:dyDescent="0.25">
      <c r="A614" s="475"/>
      <c r="B614" s="474"/>
      <c r="C614" s="474"/>
      <c r="D614" s="474"/>
      <c r="E614" s="474"/>
      <c r="F614" s="474"/>
      <c r="G614" s="113" t="s">
        <v>660</v>
      </c>
      <c r="H614" s="114">
        <v>18</v>
      </c>
      <c r="I614" s="474"/>
      <c r="J614" s="474"/>
      <c r="K614" s="474"/>
      <c r="L614" s="114"/>
      <c r="M614" s="114"/>
      <c r="N614" s="474"/>
      <c r="O614" s="115"/>
      <c r="P614" s="115"/>
      <c r="Q614" s="115"/>
      <c r="R614" s="116">
        <f t="shared" si="41"/>
        <v>0</v>
      </c>
      <c r="S614" s="117">
        <v>0.09</v>
      </c>
      <c r="T614" s="117">
        <f t="shared" si="42"/>
        <v>0.09</v>
      </c>
      <c r="U614" s="118"/>
      <c r="V614" s="118"/>
      <c r="W614" s="118"/>
      <c r="X614" s="118"/>
      <c r="Y614" s="118"/>
      <c r="Z614" s="245" t="s">
        <v>138</v>
      </c>
      <c r="AA614" s="89"/>
      <c r="AB614" s="119"/>
    </row>
    <row r="615" spans="1:28" s="120" customFormat="1" ht="33" hidden="1" customHeight="1" x14ac:dyDescent="0.25">
      <c r="A615" s="475"/>
      <c r="B615" s="474"/>
      <c r="C615" s="474"/>
      <c r="D615" s="474"/>
      <c r="E615" s="474"/>
      <c r="F615" s="474"/>
      <c r="G615" s="113" t="s">
        <v>661</v>
      </c>
      <c r="H615" s="114">
        <v>18</v>
      </c>
      <c r="I615" s="474"/>
      <c r="J615" s="474"/>
      <c r="K615" s="474"/>
      <c r="L615" s="114"/>
      <c r="M615" s="114"/>
      <c r="N615" s="474"/>
      <c r="O615" s="115"/>
      <c r="P615" s="115">
        <v>3.5999999999999997E-2</v>
      </c>
      <c r="Q615" s="115">
        <v>3.5999999999999997E-2</v>
      </c>
      <c r="R615" s="117">
        <f t="shared" si="41"/>
        <v>7.1999999999999995E-2</v>
      </c>
      <c r="S615" s="116">
        <v>0</v>
      </c>
      <c r="T615" s="117">
        <f t="shared" si="42"/>
        <v>7.1999999999999995E-2</v>
      </c>
      <c r="U615" s="118"/>
      <c r="V615" s="118"/>
      <c r="W615" s="118"/>
      <c r="X615" s="118"/>
      <c r="Y615" s="118"/>
      <c r="Z615" s="246" t="s">
        <v>78</v>
      </c>
      <c r="AA615" s="89" t="s">
        <v>650</v>
      </c>
      <c r="AB615" s="119"/>
    </row>
    <row r="616" spans="1:28" s="120" customFormat="1" ht="33" hidden="1" customHeight="1" x14ac:dyDescent="0.25">
      <c r="A616" s="475"/>
      <c r="B616" s="474"/>
      <c r="C616" s="474"/>
      <c r="D616" s="474"/>
      <c r="E616" s="474"/>
      <c r="F616" s="474"/>
      <c r="G616" s="113" t="s">
        <v>662</v>
      </c>
      <c r="H616" s="114">
        <v>18</v>
      </c>
      <c r="I616" s="474"/>
      <c r="J616" s="474"/>
      <c r="K616" s="474"/>
      <c r="L616" s="114"/>
      <c r="M616" s="114"/>
      <c r="N616" s="474"/>
      <c r="O616" s="115"/>
      <c r="P616" s="115">
        <v>2.7E-2</v>
      </c>
      <c r="Q616" s="115">
        <v>2.7E-2</v>
      </c>
      <c r="R616" s="117">
        <f t="shared" si="41"/>
        <v>5.3999999999999999E-2</v>
      </c>
      <c r="S616" s="116">
        <v>0</v>
      </c>
      <c r="T616" s="117">
        <f t="shared" si="42"/>
        <v>5.3999999999999999E-2</v>
      </c>
      <c r="U616" s="118"/>
      <c r="V616" s="118"/>
      <c r="W616" s="118"/>
      <c r="X616" s="118"/>
      <c r="Y616" s="118"/>
      <c r="Z616" s="246" t="s">
        <v>78</v>
      </c>
      <c r="AA616" s="89" t="s">
        <v>663</v>
      </c>
      <c r="AB616" s="119"/>
    </row>
    <row r="617" spans="1:28" s="120" customFormat="1" ht="33" hidden="1" customHeight="1" x14ac:dyDescent="0.25">
      <c r="A617" s="475"/>
      <c r="B617" s="474"/>
      <c r="C617" s="474"/>
      <c r="D617" s="474"/>
      <c r="E617" s="474"/>
      <c r="F617" s="474"/>
      <c r="G617" s="113" t="s">
        <v>664</v>
      </c>
      <c r="H617" s="114">
        <v>18</v>
      </c>
      <c r="I617" s="474"/>
      <c r="J617" s="474"/>
      <c r="K617" s="474"/>
      <c r="L617" s="114"/>
      <c r="M617" s="114"/>
      <c r="N617" s="474"/>
      <c r="O617" s="115"/>
      <c r="P617" s="115"/>
      <c r="Q617" s="115"/>
      <c r="R617" s="116">
        <f t="shared" si="41"/>
        <v>0</v>
      </c>
      <c r="S617" s="117">
        <v>0.1444</v>
      </c>
      <c r="T617" s="117">
        <f t="shared" si="42"/>
        <v>0.1444</v>
      </c>
      <c r="U617" s="118"/>
      <c r="V617" s="118"/>
      <c r="W617" s="118"/>
      <c r="X617" s="118"/>
      <c r="Y617" s="118"/>
      <c r="Z617" s="245" t="s">
        <v>138</v>
      </c>
      <c r="AA617" s="89"/>
      <c r="AB617" s="119"/>
    </row>
    <row r="618" spans="1:28" s="124" customFormat="1" ht="31.5" hidden="1" customHeight="1" x14ac:dyDescent="0.25">
      <c r="A618" s="477" t="s">
        <v>668</v>
      </c>
      <c r="B618" s="478"/>
      <c r="C618" s="478"/>
      <c r="D618" s="478"/>
      <c r="E618" s="478"/>
      <c r="F618" s="478"/>
      <c r="G618" s="478"/>
      <c r="H618" s="478"/>
      <c r="I618" s="478"/>
      <c r="J618" s="478"/>
      <c r="K618" s="478"/>
      <c r="L618" s="478"/>
      <c r="M618" s="478"/>
      <c r="N618" s="478"/>
      <c r="O618" s="121">
        <f>SUM(O541:O617)</f>
        <v>0</v>
      </c>
      <c r="P618" s="122">
        <f t="shared" ref="P618:Q618" si="43">SUM(P541:P617)</f>
        <v>0.41560000000000002</v>
      </c>
      <c r="Q618" s="122">
        <f t="shared" si="43"/>
        <v>0.41560000000000002</v>
      </c>
      <c r="R618" s="122">
        <f t="shared" si="41"/>
        <v>0.83120000000000005</v>
      </c>
      <c r="S618" s="122">
        <f>SUM(S541:S617)</f>
        <v>13.809499999999996</v>
      </c>
      <c r="T618" s="122">
        <f>SUM(T541:T617)</f>
        <v>14.640699999999995</v>
      </c>
      <c r="U618" s="123"/>
      <c r="V618" s="123"/>
      <c r="W618" s="123"/>
      <c r="X618" s="123"/>
      <c r="Y618" s="123"/>
      <c r="Z618" s="479"/>
      <c r="AA618" s="480"/>
    </row>
    <row r="619" spans="1:28" s="120" customFormat="1" ht="33" hidden="1" customHeight="1" x14ac:dyDescent="0.25">
      <c r="A619" s="475">
        <v>7</v>
      </c>
      <c r="B619" s="474" t="s">
        <v>513</v>
      </c>
      <c r="C619" s="474" t="s">
        <v>514</v>
      </c>
      <c r="D619" s="474" t="s">
        <v>669</v>
      </c>
      <c r="E619" s="474">
        <v>35</v>
      </c>
      <c r="F619" s="474" t="s">
        <v>670</v>
      </c>
      <c r="G619" s="125" t="s">
        <v>583</v>
      </c>
      <c r="H619" s="114">
        <v>35</v>
      </c>
      <c r="I619" s="474" t="s">
        <v>514</v>
      </c>
      <c r="J619" s="474" t="s">
        <v>239</v>
      </c>
      <c r="K619" s="474" t="s">
        <v>671</v>
      </c>
      <c r="L619" s="114"/>
      <c r="M619" s="114"/>
      <c r="N619" s="474">
        <v>140</v>
      </c>
      <c r="O619" s="115"/>
      <c r="P619" s="115"/>
      <c r="Q619" s="115"/>
      <c r="R619" s="116">
        <f t="shared" ref="R619:R682" si="44">SUM(O619:Q619)</f>
        <v>0</v>
      </c>
      <c r="S619" s="117">
        <v>0.45150000000000001</v>
      </c>
      <c r="T619" s="117">
        <f t="shared" ref="T619:T682" si="45">SUM(R619,S619)</f>
        <v>0.45150000000000001</v>
      </c>
      <c r="U619" s="118"/>
      <c r="V619" s="118"/>
      <c r="W619" s="118"/>
      <c r="X619" s="118"/>
      <c r="Y619" s="118"/>
      <c r="Z619" s="29" t="s">
        <v>45</v>
      </c>
      <c r="AA619" s="89"/>
      <c r="AB619" s="119"/>
    </row>
    <row r="620" spans="1:28" s="120" customFormat="1" ht="33" hidden="1" customHeight="1" x14ac:dyDescent="0.25">
      <c r="A620" s="475"/>
      <c r="B620" s="474"/>
      <c r="C620" s="474"/>
      <c r="D620" s="474"/>
      <c r="E620" s="474"/>
      <c r="F620" s="474"/>
      <c r="G620" s="125" t="s">
        <v>672</v>
      </c>
      <c r="H620" s="114">
        <v>35</v>
      </c>
      <c r="I620" s="474"/>
      <c r="J620" s="474"/>
      <c r="K620" s="474"/>
      <c r="L620" s="114"/>
      <c r="M620" s="114"/>
      <c r="N620" s="474"/>
      <c r="O620" s="115"/>
      <c r="P620" s="115"/>
      <c r="Q620" s="115"/>
      <c r="R620" s="116">
        <f t="shared" si="44"/>
        <v>0</v>
      </c>
      <c r="S620" s="117">
        <v>0.315</v>
      </c>
      <c r="T620" s="117">
        <f t="shared" si="45"/>
        <v>0.315</v>
      </c>
      <c r="U620" s="118"/>
      <c r="V620" s="118"/>
      <c r="W620" s="118"/>
      <c r="X620" s="118"/>
      <c r="Y620" s="118"/>
      <c r="Z620" s="29" t="s">
        <v>45</v>
      </c>
      <c r="AA620" s="89"/>
      <c r="AB620" s="119"/>
    </row>
    <row r="621" spans="1:28" s="120" customFormat="1" ht="33" hidden="1" customHeight="1" x14ac:dyDescent="0.25">
      <c r="A621" s="475"/>
      <c r="B621" s="474"/>
      <c r="C621" s="474"/>
      <c r="D621" s="474"/>
      <c r="E621" s="474"/>
      <c r="F621" s="474"/>
      <c r="G621" s="125" t="s">
        <v>673</v>
      </c>
      <c r="H621" s="114">
        <v>35</v>
      </c>
      <c r="I621" s="474"/>
      <c r="J621" s="474"/>
      <c r="K621" s="474"/>
      <c r="L621" s="114"/>
      <c r="M621" s="114"/>
      <c r="N621" s="474"/>
      <c r="O621" s="115"/>
      <c r="P621" s="115"/>
      <c r="Q621" s="115"/>
      <c r="R621" s="116">
        <f t="shared" si="44"/>
        <v>0</v>
      </c>
      <c r="S621" s="117">
        <v>0.36749999999999999</v>
      </c>
      <c r="T621" s="117">
        <f t="shared" si="45"/>
        <v>0.36749999999999999</v>
      </c>
      <c r="U621" s="118"/>
      <c r="V621" s="118"/>
      <c r="W621" s="118"/>
      <c r="X621" s="118"/>
      <c r="Y621" s="118"/>
      <c r="Z621" s="29" t="s">
        <v>45</v>
      </c>
      <c r="AA621" s="89"/>
      <c r="AB621" s="119"/>
    </row>
    <row r="622" spans="1:28" s="120" customFormat="1" ht="33" hidden="1" customHeight="1" x14ac:dyDescent="0.25">
      <c r="A622" s="475"/>
      <c r="B622" s="474"/>
      <c r="C622" s="474"/>
      <c r="D622" s="474"/>
      <c r="E622" s="474"/>
      <c r="F622" s="474"/>
      <c r="G622" s="125" t="s">
        <v>585</v>
      </c>
      <c r="H622" s="114">
        <v>5</v>
      </c>
      <c r="I622" s="474"/>
      <c r="J622" s="474"/>
      <c r="K622" s="474"/>
      <c r="L622" s="114"/>
      <c r="M622" s="114"/>
      <c r="N622" s="474"/>
      <c r="O622" s="115"/>
      <c r="P622" s="115">
        <f>0.0025/2</f>
        <v>1.25E-3</v>
      </c>
      <c r="Q622" s="115">
        <f>0.0025/2</f>
        <v>1.25E-3</v>
      </c>
      <c r="R622" s="117">
        <f t="shared" si="44"/>
        <v>2.5000000000000001E-3</v>
      </c>
      <c r="S622" s="116">
        <v>0</v>
      </c>
      <c r="T622" s="117">
        <f t="shared" si="45"/>
        <v>2.5000000000000001E-3</v>
      </c>
      <c r="U622" s="118"/>
      <c r="V622" s="118"/>
      <c r="W622" s="118"/>
      <c r="X622" s="118"/>
      <c r="Y622" s="118"/>
      <c r="Z622" s="246" t="s">
        <v>78</v>
      </c>
      <c r="AA622" s="89" t="s">
        <v>582</v>
      </c>
      <c r="AB622" s="119"/>
    </row>
    <row r="623" spans="1:28" s="120" customFormat="1" ht="33" hidden="1" customHeight="1" x14ac:dyDescent="0.25">
      <c r="A623" s="475"/>
      <c r="B623" s="474"/>
      <c r="C623" s="474"/>
      <c r="D623" s="474"/>
      <c r="E623" s="474"/>
      <c r="F623" s="474"/>
      <c r="G623" s="125" t="s">
        <v>519</v>
      </c>
      <c r="H623" s="114">
        <v>35</v>
      </c>
      <c r="I623" s="474"/>
      <c r="J623" s="474"/>
      <c r="K623" s="474"/>
      <c r="L623" s="114"/>
      <c r="M623" s="114"/>
      <c r="N623" s="474"/>
      <c r="O623" s="115"/>
      <c r="P623" s="115"/>
      <c r="Q623" s="115"/>
      <c r="R623" s="116">
        <f t="shared" si="44"/>
        <v>0</v>
      </c>
      <c r="S623" s="117">
        <v>0.497</v>
      </c>
      <c r="T623" s="117">
        <f t="shared" si="45"/>
        <v>0.497</v>
      </c>
      <c r="U623" s="118"/>
      <c r="V623" s="118"/>
      <c r="W623" s="118"/>
      <c r="X623" s="118"/>
      <c r="Y623" s="118"/>
      <c r="Z623" s="29" t="s">
        <v>45</v>
      </c>
      <c r="AA623" s="89"/>
      <c r="AB623" s="119"/>
    </row>
    <row r="624" spans="1:28" s="120" customFormat="1" ht="33" hidden="1" customHeight="1" x14ac:dyDescent="0.25">
      <c r="A624" s="475"/>
      <c r="B624" s="474"/>
      <c r="C624" s="474"/>
      <c r="D624" s="474"/>
      <c r="E624" s="474"/>
      <c r="F624" s="474"/>
      <c r="G624" s="125" t="s">
        <v>674</v>
      </c>
      <c r="H624" s="114">
        <v>5</v>
      </c>
      <c r="I624" s="474"/>
      <c r="J624" s="474"/>
      <c r="K624" s="474"/>
      <c r="L624" s="114"/>
      <c r="M624" s="114"/>
      <c r="N624" s="474"/>
      <c r="O624" s="115"/>
      <c r="P624" s="115">
        <v>1.6999999999999999E-3</v>
      </c>
      <c r="Q624" s="115">
        <v>1.6999999999999999E-3</v>
      </c>
      <c r="R624" s="117">
        <f t="shared" si="44"/>
        <v>3.3999999999999998E-3</v>
      </c>
      <c r="S624" s="116">
        <v>0</v>
      </c>
      <c r="T624" s="117">
        <f t="shared" si="45"/>
        <v>3.3999999999999998E-3</v>
      </c>
      <c r="U624" s="118"/>
      <c r="V624" s="118"/>
      <c r="W624" s="118"/>
      <c r="X624" s="118"/>
      <c r="Y624" s="118"/>
      <c r="Z624" s="246" t="s">
        <v>78</v>
      </c>
      <c r="AA624" s="89" t="s">
        <v>582</v>
      </c>
      <c r="AB624" s="119"/>
    </row>
    <row r="625" spans="1:28" s="120" customFormat="1" ht="33" hidden="1" customHeight="1" x14ac:dyDescent="0.25">
      <c r="A625" s="475"/>
      <c r="B625" s="474"/>
      <c r="C625" s="474"/>
      <c r="D625" s="474"/>
      <c r="E625" s="474"/>
      <c r="F625" s="474"/>
      <c r="G625" s="125" t="s">
        <v>520</v>
      </c>
      <c r="H625" s="114">
        <v>35</v>
      </c>
      <c r="I625" s="474"/>
      <c r="J625" s="474"/>
      <c r="K625" s="474"/>
      <c r="L625" s="114"/>
      <c r="M625" s="114"/>
      <c r="N625" s="474"/>
      <c r="O625" s="115"/>
      <c r="P625" s="115"/>
      <c r="Q625" s="115"/>
      <c r="R625" s="116">
        <f t="shared" si="44"/>
        <v>0</v>
      </c>
      <c r="S625" s="117">
        <v>0.315</v>
      </c>
      <c r="T625" s="117">
        <f t="shared" si="45"/>
        <v>0.315</v>
      </c>
      <c r="U625" s="118"/>
      <c r="V625" s="118"/>
      <c r="W625" s="118"/>
      <c r="X625" s="118"/>
      <c r="Y625" s="118"/>
      <c r="Z625" s="29" t="s">
        <v>45</v>
      </c>
      <c r="AA625" s="89"/>
      <c r="AB625" s="119"/>
    </row>
    <row r="626" spans="1:28" s="120" customFormat="1" ht="33" hidden="1" customHeight="1" x14ac:dyDescent="0.25">
      <c r="A626" s="475"/>
      <c r="B626" s="474"/>
      <c r="C626" s="474"/>
      <c r="D626" s="474"/>
      <c r="E626" s="474"/>
      <c r="F626" s="474"/>
      <c r="G626" s="125" t="s">
        <v>522</v>
      </c>
      <c r="H626" s="114">
        <v>35</v>
      </c>
      <c r="I626" s="474"/>
      <c r="J626" s="474"/>
      <c r="K626" s="474"/>
      <c r="L626" s="114"/>
      <c r="M626" s="114"/>
      <c r="N626" s="474"/>
      <c r="O626" s="115"/>
      <c r="P626" s="115"/>
      <c r="Q626" s="115"/>
      <c r="R626" s="116">
        <f t="shared" si="44"/>
        <v>0</v>
      </c>
      <c r="S626" s="117">
        <v>0.17499999999999999</v>
      </c>
      <c r="T626" s="117">
        <f t="shared" si="45"/>
        <v>0.17499999999999999</v>
      </c>
      <c r="U626" s="118"/>
      <c r="V626" s="118"/>
      <c r="W626" s="118"/>
      <c r="X626" s="118"/>
      <c r="Y626" s="118"/>
      <c r="Z626" s="29" t="s">
        <v>45</v>
      </c>
      <c r="AA626" s="89"/>
      <c r="AB626" s="119"/>
    </row>
    <row r="627" spans="1:28" s="120" customFormat="1" ht="33" hidden="1" customHeight="1" x14ac:dyDescent="0.25">
      <c r="A627" s="475"/>
      <c r="B627" s="474"/>
      <c r="C627" s="474"/>
      <c r="D627" s="474"/>
      <c r="E627" s="474"/>
      <c r="F627" s="474"/>
      <c r="G627" s="125" t="s">
        <v>522</v>
      </c>
      <c r="H627" s="114">
        <v>35</v>
      </c>
      <c r="I627" s="474"/>
      <c r="J627" s="474"/>
      <c r="K627" s="474"/>
      <c r="L627" s="114"/>
      <c r="M627" s="114"/>
      <c r="N627" s="474"/>
      <c r="O627" s="115"/>
      <c r="P627" s="115">
        <v>7.0000000000000007E-2</v>
      </c>
      <c r="Q627" s="115">
        <v>7.0000000000000007E-2</v>
      </c>
      <c r="R627" s="117">
        <f t="shared" si="44"/>
        <v>0.14000000000000001</v>
      </c>
      <c r="S627" s="116">
        <v>0</v>
      </c>
      <c r="T627" s="117">
        <f t="shared" si="45"/>
        <v>0.14000000000000001</v>
      </c>
      <c r="U627" s="118"/>
      <c r="V627" s="118"/>
      <c r="W627" s="118"/>
      <c r="X627" s="118"/>
      <c r="Y627" s="118"/>
      <c r="Z627" s="246" t="s">
        <v>78</v>
      </c>
      <c r="AA627" s="89" t="s">
        <v>650</v>
      </c>
      <c r="AB627" s="119"/>
    </row>
    <row r="628" spans="1:28" s="120" customFormat="1" ht="33" hidden="1" customHeight="1" x14ac:dyDescent="0.25">
      <c r="A628" s="475"/>
      <c r="B628" s="474"/>
      <c r="C628" s="474"/>
      <c r="D628" s="474"/>
      <c r="E628" s="474"/>
      <c r="F628" s="474"/>
      <c r="G628" s="125" t="s">
        <v>522</v>
      </c>
      <c r="H628" s="114">
        <v>35</v>
      </c>
      <c r="I628" s="474"/>
      <c r="J628" s="474"/>
      <c r="K628" s="474"/>
      <c r="L628" s="114"/>
      <c r="M628" s="114"/>
      <c r="N628" s="474"/>
      <c r="O628" s="115"/>
      <c r="P628" s="115"/>
      <c r="Q628" s="115"/>
      <c r="R628" s="116">
        <f t="shared" si="44"/>
        <v>0</v>
      </c>
      <c r="S628" s="117">
        <v>0.42</v>
      </c>
      <c r="T628" s="117">
        <f t="shared" si="45"/>
        <v>0.42</v>
      </c>
      <c r="U628" s="118"/>
      <c r="V628" s="118"/>
      <c r="W628" s="118"/>
      <c r="X628" s="118"/>
      <c r="Y628" s="118"/>
      <c r="Z628" s="29" t="s">
        <v>45</v>
      </c>
      <c r="AA628" s="89"/>
      <c r="AB628" s="119"/>
    </row>
    <row r="629" spans="1:28" s="120" customFormat="1" ht="33" hidden="1" customHeight="1" x14ac:dyDescent="0.25">
      <c r="A629" s="475"/>
      <c r="B629" s="474"/>
      <c r="C629" s="474"/>
      <c r="D629" s="474"/>
      <c r="E629" s="474"/>
      <c r="F629" s="474"/>
      <c r="G629" s="125" t="s">
        <v>524</v>
      </c>
      <c r="H629" s="114">
        <v>35</v>
      </c>
      <c r="I629" s="474"/>
      <c r="J629" s="474"/>
      <c r="K629" s="474"/>
      <c r="L629" s="114"/>
      <c r="M629" s="114"/>
      <c r="N629" s="474"/>
      <c r="O629" s="115"/>
      <c r="P629" s="115"/>
      <c r="Q629" s="115"/>
      <c r="R629" s="116">
        <f t="shared" si="44"/>
        <v>0</v>
      </c>
      <c r="S629" s="117">
        <v>0.21</v>
      </c>
      <c r="T629" s="117">
        <f t="shared" si="45"/>
        <v>0.21</v>
      </c>
      <c r="U629" s="118"/>
      <c r="V629" s="118"/>
      <c r="W629" s="118"/>
      <c r="X629" s="118"/>
      <c r="Y629" s="118"/>
      <c r="Z629" s="29" t="s">
        <v>45</v>
      </c>
      <c r="AA629" s="89"/>
      <c r="AB629" s="119"/>
    </row>
    <row r="630" spans="1:28" s="120" customFormat="1" ht="33" hidden="1" customHeight="1" x14ac:dyDescent="0.25">
      <c r="A630" s="475"/>
      <c r="B630" s="474"/>
      <c r="C630" s="474"/>
      <c r="D630" s="474"/>
      <c r="E630" s="474"/>
      <c r="F630" s="474"/>
      <c r="G630" s="125" t="s">
        <v>525</v>
      </c>
      <c r="H630" s="114">
        <v>35</v>
      </c>
      <c r="I630" s="474"/>
      <c r="J630" s="474"/>
      <c r="K630" s="474"/>
      <c r="L630" s="114"/>
      <c r="M630" s="114"/>
      <c r="N630" s="474"/>
      <c r="O630" s="115"/>
      <c r="P630" s="115">
        <v>0.17499999999999999</v>
      </c>
      <c r="Q630" s="115">
        <v>0.17499999999999999</v>
      </c>
      <c r="R630" s="117">
        <f t="shared" si="44"/>
        <v>0.35</v>
      </c>
      <c r="S630" s="116">
        <v>0</v>
      </c>
      <c r="T630" s="117">
        <f t="shared" si="45"/>
        <v>0.35</v>
      </c>
      <c r="U630" s="118"/>
      <c r="V630" s="118"/>
      <c r="W630" s="118"/>
      <c r="X630" s="118"/>
      <c r="Y630" s="118"/>
      <c r="Z630" s="246" t="s">
        <v>78</v>
      </c>
      <c r="AA630" s="89" t="s">
        <v>650</v>
      </c>
      <c r="AB630" s="119"/>
    </row>
    <row r="631" spans="1:28" s="120" customFormat="1" ht="33" hidden="1" customHeight="1" x14ac:dyDescent="0.25">
      <c r="A631" s="475"/>
      <c r="B631" s="474"/>
      <c r="C631" s="474"/>
      <c r="D631" s="474"/>
      <c r="E631" s="474"/>
      <c r="F631" s="474"/>
      <c r="G631" s="125" t="s">
        <v>525</v>
      </c>
      <c r="H631" s="114">
        <v>35</v>
      </c>
      <c r="I631" s="474"/>
      <c r="J631" s="474"/>
      <c r="K631" s="474"/>
      <c r="L631" s="114"/>
      <c r="M631" s="114"/>
      <c r="N631" s="474"/>
      <c r="O631" s="115"/>
      <c r="P631" s="115"/>
      <c r="Q631" s="115"/>
      <c r="R631" s="116">
        <f t="shared" si="44"/>
        <v>0</v>
      </c>
      <c r="S631" s="117">
        <v>0.105</v>
      </c>
      <c r="T631" s="117">
        <f t="shared" si="45"/>
        <v>0.105</v>
      </c>
      <c r="U631" s="118"/>
      <c r="V631" s="118"/>
      <c r="W631" s="118"/>
      <c r="X631" s="118"/>
      <c r="Y631" s="118"/>
      <c r="Z631" s="29" t="s">
        <v>45</v>
      </c>
      <c r="AA631" s="89"/>
      <c r="AB631" s="119"/>
    </row>
    <row r="632" spans="1:28" s="120" customFormat="1" ht="33" hidden="1" customHeight="1" x14ac:dyDescent="0.25">
      <c r="A632" s="475"/>
      <c r="B632" s="474"/>
      <c r="C632" s="474"/>
      <c r="D632" s="474"/>
      <c r="E632" s="474"/>
      <c r="F632" s="474"/>
      <c r="G632" s="125" t="s">
        <v>526</v>
      </c>
      <c r="H632" s="114">
        <v>35</v>
      </c>
      <c r="I632" s="474"/>
      <c r="J632" s="474"/>
      <c r="K632" s="474"/>
      <c r="L632" s="114"/>
      <c r="M632" s="114"/>
      <c r="N632" s="474"/>
      <c r="O632" s="115"/>
      <c r="P632" s="115">
        <f>1.0255/2</f>
        <v>0.51275000000000004</v>
      </c>
      <c r="Q632" s="115">
        <f>1.0255/2</f>
        <v>0.51275000000000004</v>
      </c>
      <c r="R632" s="117">
        <f t="shared" si="44"/>
        <v>1.0255000000000001</v>
      </c>
      <c r="S632" s="116">
        <v>0</v>
      </c>
      <c r="T632" s="117">
        <f t="shared" si="45"/>
        <v>1.0255000000000001</v>
      </c>
      <c r="U632" s="118"/>
      <c r="V632" s="118"/>
      <c r="W632" s="118"/>
      <c r="X632" s="118"/>
      <c r="Y632" s="118"/>
      <c r="Z632" s="246" t="s">
        <v>78</v>
      </c>
      <c r="AA632" s="89" t="s">
        <v>675</v>
      </c>
      <c r="AB632" s="119"/>
    </row>
    <row r="633" spans="1:28" s="120" customFormat="1" ht="33" hidden="1" customHeight="1" x14ac:dyDescent="0.25">
      <c r="A633" s="475"/>
      <c r="B633" s="474"/>
      <c r="C633" s="474"/>
      <c r="D633" s="474"/>
      <c r="E633" s="474"/>
      <c r="F633" s="474"/>
      <c r="G633" s="125" t="s">
        <v>676</v>
      </c>
      <c r="H633" s="114">
        <v>5</v>
      </c>
      <c r="I633" s="474"/>
      <c r="J633" s="474"/>
      <c r="K633" s="474"/>
      <c r="L633" s="114"/>
      <c r="M633" s="114"/>
      <c r="N633" s="474"/>
      <c r="O633" s="115"/>
      <c r="P633" s="115">
        <f>0.0025/2</f>
        <v>1.25E-3</v>
      </c>
      <c r="Q633" s="115">
        <f>0.0025/2</f>
        <v>1.25E-3</v>
      </c>
      <c r="R633" s="117">
        <f t="shared" si="44"/>
        <v>2.5000000000000001E-3</v>
      </c>
      <c r="S633" s="116">
        <v>0</v>
      </c>
      <c r="T633" s="117">
        <f t="shared" si="45"/>
        <v>2.5000000000000001E-3</v>
      </c>
      <c r="U633" s="118"/>
      <c r="V633" s="118"/>
      <c r="W633" s="118"/>
      <c r="X633" s="118"/>
      <c r="Y633" s="118"/>
      <c r="Z633" s="246" t="s">
        <v>78</v>
      </c>
      <c r="AA633" s="89" t="s">
        <v>582</v>
      </c>
      <c r="AB633" s="119"/>
    </row>
    <row r="634" spans="1:28" s="120" customFormat="1" ht="33" hidden="1" customHeight="1" x14ac:dyDescent="0.25">
      <c r="A634" s="475"/>
      <c r="B634" s="474"/>
      <c r="C634" s="474"/>
      <c r="D634" s="474"/>
      <c r="E634" s="474"/>
      <c r="F634" s="474"/>
      <c r="G634" s="125" t="s">
        <v>528</v>
      </c>
      <c r="H634" s="114">
        <v>25</v>
      </c>
      <c r="I634" s="474"/>
      <c r="J634" s="474"/>
      <c r="K634" s="474"/>
      <c r="L634" s="114"/>
      <c r="M634" s="114"/>
      <c r="N634" s="474"/>
      <c r="O634" s="115"/>
      <c r="P634" s="115">
        <f>0.325/2</f>
        <v>0.16250000000000001</v>
      </c>
      <c r="Q634" s="115">
        <f>0.325/2</f>
        <v>0.16250000000000001</v>
      </c>
      <c r="R634" s="117">
        <f t="shared" si="44"/>
        <v>0.32500000000000001</v>
      </c>
      <c r="S634" s="116">
        <v>0</v>
      </c>
      <c r="T634" s="117">
        <f t="shared" si="45"/>
        <v>0.32500000000000001</v>
      </c>
      <c r="U634" s="118"/>
      <c r="V634" s="118"/>
      <c r="W634" s="118"/>
      <c r="X634" s="118"/>
      <c r="Y634" s="118"/>
      <c r="Z634" s="246" t="s">
        <v>78</v>
      </c>
      <c r="AA634" s="89" t="s">
        <v>677</v>
      </c>
      <c r="AB634" s="119"/>
    </row>
    <row r="635" spans="1:28" s="120" customFormat="1" ht="33" hidden="1" customHeight="1" x14ac:dyDescent="0.25">
      <c r="A635" s="475"/>
      <c r="B635" s="474"/>
      <c r="C635" s="474"/>
      <c r="D635" s="474"/>
      <c r="E635" s="474"/>
      <c r="F635" s="474"/>
      <c r="G635" s="125" t="s">
        <v>528</v>
      </c>
      <c r="H635" s="114">
        <v>25</v>
      </c>
      <c r="I635" s="474"/>
      <c r="J635" s="474"/>
      <c r="K635" s="474"/>
      <c r="L635" s="114"/>
      <c r="M635" s="114"/>
      <c r="N635" s="474"/>
      <c r="O635" s="115"/>
      <c r="P635" s="115"/>
      <c r="Q635" s="115"/>
      <c r="R635" s="116">
        <f t="shared" si="44"/>
        <v>0</v>
      </c>
      <c r="S635" s="117">
        <v>0.125</v>
      </c>
      <c r="T635" s="117">
        <f t="shared" si="45"/>
        <v>0.125</v>
      </c>
      <c r="U635" s="118"/>
      <c r="V635" s="118"/>
      <c r="W635" s="118"/>
      <c r="X635" s="118"/>
      <c r="Y635" s="118"/>
      <c r="Z635" s="29" t="s">
        <v>45</v>
      </c>
      <c r="AA635" s="89"/>
      <c r="AB635" s="119"/>
    </row>
    <row r="636" spans="1:28" s="120" customFormat="1" ht="33" hidden="1" customHeight="1" x14ac:dyDescent="0.25">
      <c r="A636" s="475"/>
      <c r="B636" s="474"/>
      <c r="C636" s="474"/>
      <c r="D636" s="474"/>
      <c r="E636" s="474"/>
      <c r="F636" s="474"/>
      <c r="G636" s="125" t="s">
        <v>529</v>
      </c>
      <c r="H636" s="114">
        <v>25</v>
      </c>
      <c r="I636" s="474"/>
      <c r="J636" s="474"/>
      <c r="K636" s="474"/>
      <c r="L636" s="114"/>
      <c r="M636" s="114"/>
      <c r="N636" s="474"/>
      <c r="O636" s="115"/>
      <c r="P636" s="115"/>
      <c r="Q636" s="115"/>
      <c r="R636" s="116">
        <f t="shared" si="44"/>
        <v>0</v>
      </c>
      <c r="S636" s="117">
        <v>0.36499999999999999</v>
      </c>
      <c r="T636" s="117">
        <f t="shared" si="45"/>
        <v>0.36499999999999999</v>
      </c>
      <c r="U636" s="118"/>
      <c r="V636" s="118"/>
      <c r="W636" s="118"/>
      <c r="X636" s="118"/>
      <c r="Y636" s="118"/>
      <c r="Z636" s="29" t="s">
        <v>45</v>
      </c>
      <c r="AA636" s="89"/>
      <c r="AB636" s="119"/>
    </row>
    <row r="637" spans="1:28" s="120" customFormat="1" ht="33" hidden="1" customHeight="1" x14ac:dyDescent="0.25">
      <c r="A637" s="475"/>
      <c r="B637" s="474"/>
      <c r="C637" s="474"/>
      <c r="D637" s="474"/>
      <c r="E637" s="474"/>
      <c r="F637" s="474"/>
      <c r="G637" s="125" t="s">
        <v>530</v>
      </c>
      <c r="H637" s="114">
        <v>25</v>
      </c>
      <c r="I637" s="474"/>
      <c r="J637" s="474"/>
      <c r="K637" s="474"/>
      <c r="L637" s="114"/>
      <c r="M637" s="114"/>
      <c r="N637" s="474"/>
      <c r="O637" s="115"/>
      <c r="P637" s="115">
        <f>0.325/2</f>
        <v>0.16250000000000001</v>
      </c>
      <c r="Q637" s="115">
        <f>0.325/2</f>
        <v>0.16250000000000001</v>
      </c>
      <c r="R637" s="117">
        <f t="shared" si="44"/>
        <v>0.32500000000000001</v>
      </c>
      <c r="S637" s="116">
        <v>0</v>
      </c>
      <c r="T637" s="117">
        <f t="shared" si="45"/>
        <v>0.32500000000000001</v>
      </c>
      <c r="U637" s="118"/>
      <c r="V637" s="118"/>
      <c r="W637" s="118"/>
      <c r="X637" s="118"/>
      <c r="Y637" s="118"/>
      <c r="Z637" s="246" t="s">
        <v>78</v>
      </c>
      <c r="AA637" s="89" t="s">
        <v>650</v>
      </c>
      <c r="AB637" s="119"/>
    </row>
    <row r="638" spans="1:28" s="120" customFormat="1" ht="33" hidden="1" customHeight="1" x14ac:dyDescent="0.25">
      <c r="A638" s="475"/>
      <c r="B638" s="474"/>
      <c r="C638" s="474"/>
      <c r="D638" s="474"/>
      <c r="E638" s="474"/>
      <c r="F638" s="474"/>
      <c r="G638" s="125" t="s">
        <v>530</v>
      </c>
      <c r="H638" s="114">
        <v>25</v>
      </c>
      <c r="I638" s="474"/>
      <c r="J638" s="474"/>
      <c r="K638" s="474"/>
      <c r="L638" s="114"/>
      <c r="M638" s="114"/>
      <c r="N638" s="474"/>
      <c r="O638" s="115"/>
      <c r="P638" s="115"/>
      <c r="Q638" s="115"/>
      <c r="R638" s="116">
        <f t="shared" si="44"/>
        <v>0</v>
      </c>
      <c r="S638" s="117">
        <v>0.125</v>
      </c>
      <c r="T638" s="117">
        <f t="shared" si="45"/>
        <v>0.125</v>
      </c>
      <c r="U638" s="118"/>
      <c r="V638" s="118"/>
      <c r="W638" s="118"/>
      <c r="X638" s="118"/>
      <c r="Y638" s="118"/>
      <c r="Z638" s="29" t="s">
        <v>45</v>
      </c>
      <c r="AA638" s="89"/>
      <c r="AB638" s="119"/>
    </row>
    <row r="639" spans="1:28" s="120" customFormat="1" ht="33" hidden="1" customHeight="1" x14ac:dyDescent="0.25">
      <c r="A639" s="475"/>
      <c r="B639" s="474"/>
      <c r="C639" s="474"/>
      <c r="D639" s="474"/>
      <c r="E639" s="474"/>
      <c r="F639" s="474"/>
      <c r="G639" s="125" t="s">
        <v>532</v>
      </c>
      <c r="H639" s="114">
        <v>25</v>
      </c>
      <c r="I639" s="474"/>
      <c r="J639" s="474"/>
      <c r="K639" s="474"/>
      <c r="L639" s="114"/>
      <c r="M639" s="114"/>
      <c r="N639" s="474"/>
      <c r="O639" s="115"/>
      <c r="P639" s="115"/>
      <c r="Q639" s="115"/>
      <c r="R639" s="116">
        <f t="shared" si="44"/>
        <v>0</v>
      </c>
      <c r="S639" s="117">
        <v>0.3</v>
      </c>
      <c r="T639" s="117">
        <f t="shared" si="45"/>
        <v>0.3</v>
      </c>
      <c r="U639" s="118"/>
      <c r="V639" s="118"/>
      <c r="W639" s="118"/>
      <c r="X639" s="118"/>
      <c r="Y639" s="118"/>
      <c r="Z639" s="29" t="s">
        <v>45</v>
      </c>
      <c r="AA639" s="89"/>
      <c r="AB639" s="119"/>
    </row>
    <row r="640" spans="1:28" s="120" customFormat="1" ht="33" hidden="1" customHeight="1" x14ac:dyDescent="0.25">
      <c r="A640" s="475"/>
      <c r="B640" s="474"/>
      <c r="C640" s="474"/>
      <c r="D640" s="474"/>
      <c r="E640" s="474"/>
      <c r="F640" s="474"/>
      <c r="G640" s="125" t="s">
        <v>534</v>
      </c>
      <c r="H640" s="114">
        <v>15</v>
      </c>
      <c r="I640" s="474"/>
      <c r="J640" s="474"/>
      <c r="K640" s="474"/>
      <c r="L640" s="114"/>
      <c r="M640" s="114"/>
      <c r="N640" s="474"/>
      <c r="O640" s="115"/>
      <c r="P640" s="115"/>
      <c r="Q640" s="115"/>
      <c r="R640" s="116">
        <f t="shared" si="44"/>
        <v>0</v>
      </c>
      <c r="S640" s="117">
        <v>0.21</v>
      </c>
      <c r="T640" s="117">
        <f t="shared" si="45"/>
        <v>0.21</v>
      </c>
      <c r="U640" s="118"/>
      <c r="V640" s="118"/>
      <c r="W640" s="118"/>
      <c r="X640" s="118"/>
      <c r="Y640" s="118"/>
      <c r="Z640" s="29" t="s">
        <v>45</v>
      </c>
      <c r="AA640" s="89"/>
      <c r="AB640" s="119"/>
    </row>
    <row r="641" spans="1:28" s="120" customFormat="1" ht="33" hidden="1" customHeight="1" x14ac:dyDescent="0.25">
      <c r="A641" s="475"/>
      <c r="B641" s="474"/>
      <c r="C641" s="474"/>
      <c r="D641" s="474"/>
      <c r="E641" s="474"/>
      <c r="F641" s="474"/>
      <c r="G641" s="125" t="s">
        <v>678</v>
      </c>
      <c r="H641" s="114">
        <v>10</v>
      </c>
      <c r="I641" s="474"/>
      <c r="J641" s="474"/>
      <c r="K641" s="474"/>
      <c r="L641" s="114"/>
      <c r="M641" s="114"/>
      <c r="N641" s="474"/>
      <c r="O641" s="115"/>
      <c r="P641" s="115"/>
      <c r="Q641" s="115"/>
      <c r="R641" s="116">
        <f t="shared" si="44"/>
        <v>0</v>
      </c>
      <c r="S641" s="117">
        <v>0.01</v>
      </c>
      <c r="T641" s="117">
        <f t="shared" si="45"/>
        <v>0.01</v>
      </c>
      <c r="U641" s="118"/>
      <c r="V641" s="118"/>
      <c r="W641" s="118"/>
      <c r="X641" s="118"/>
      <c r="Y641" s="118"/>
      <c r="Z641" s="29" t="s">
        <v>45</v>
      </c>
      <c r="AA641" s="89"/>
      <c r="AB641" s="119"/>
    </row>
    <row r="642" spans="1:28" s="120" customFormat="1" ht="33" hidden="1" customHeight="1" x14ac:dyDescent="0.25">
      <c r="A642" s="475"/>
      <c r="B642" s="474"/>
      <c r="C642" s="474"/>
      <c r="D642" s="474"/>
      <c r="E642" s="474"/>
      <c r="F642" s="474"/>
      <c r="G642" s="125" t="s">
        <v>679</v>
      </c>
      <c r="H642" s="114">
        <v>5</v>
      </c>
      <c r="I642" s="474"/>
      <c r="J642" s="474"/>
      <c r="K642" s="474"/>
      <c r="L642" s="114"/>
      <c r="M642" s="114"/>
      <c r="N642" s="474"/>
      <c r="O642" s="115"/>
      <c r="P642" s="115"/>
      <c r="Q642" s="115"/>
      <c r="R642" s="116">
        <f t="shared" si="44"/>
        <v>0</v>
      </c>
      <c r="S642" s="117">
        <v>1.4999999999999999E-2</v>
      </c>
      <c r="T642" s="117">
        <f t="shared" si="45"/>
        <v>1.4999999999999999E-2</v>
      </c>
      <c r="U642" s="118"/>
      <c r="V642" s="118"/>
      <c r="W642" s="118"/>
      <c r="X642" s="118"/>
      <c r="Y642" s="118"/>
      <c r="Z642" s="29" t="s">
        <v>45</v>
      </c>
      <c r="AA642" s="89"/>
      <c r="AB642" s="119"/>
    </row>
    <row r="643" spans="1:28" s="120" customFormat="1" ht="33" hidden="1" customHeight="1" x14ac:dyDescent="0.25">
      <c r="A643" s="475"/>
      <c r="B643" s="474"/>
      <c r="C643" s="474"/>
      <c r="D643" s="474"/>
      <c r="E643" s="474"/>
      <c r="F643" s="474"/>
      <c r="G643" s="125" t="s">
        <v>536</v>
      </c>
      <c r="H643" s="114">
        <v>25</v>
      </c>
      <c r="I643" s="474"/>
      <c r="J643" s="474"/>
      <c r="K643" s="474"/>
      <c r="L643" s="114"/>
      <c r="M643" s="114"/>
      <c r="N643" s="474"/>
      <c r="O643" s="115"/>
      <c r="P643" s="115"/>
      <c r="Q643" s="115"/>
      <c r="R643" s="116">
        <f t="shared" si="44"/>
        <v>0</v>
      </c>
      <c r="S643" s="117">
        <v>0.3</v>
      </c>
      <c r="T643" s="117">
        <f t="shared" si="45"/>
        <v>0.3</v>
      </c>
      <c r="U643" s="118"/>
      <c r="V643" s="118"/>
      <c r="W643" s="118"/>
      <c r="X643" s="118"/>
      <c r="Y643" s="118"/>
      <c r="Z643" s="29" t="s">
        <v>45</v>
      </c>
      <c r="AA643" s="89"/>
      <c r="AB643" s="119"/>
    </row>
    <row r="644" spans="1:28" s="120" customFormat="1" ht="33" hidden="1" customHeight="1" x14ac:dyDescent="0.25">
      <c r="A644" s="475"/>
      <c r="B644" s="474"/>
      <c r="C644" s="474"/>
      <c r="D644" s="474"/>
      <c r="E644" s="474"/>
      <c r="F644" s="474"/>
      <c r="G644" s="125" t="s">
        <v>538</v>
      </c>
      <c r="H644" s="114">
        <v>10</v>
      </c>
      <c r="I644" s="474"/>
      <c r="J644" s="474"/>
      <c r="K644" s="474"/>
      <c r="L644" s="114"/>
      <c r="M644" s="114"/>
      <c r="N644" s="474"/>
      <c r="O644" s="115"/>
      <c r="P644" s="115"/>
      <c r="Q644" s="115"/>
      <c r="R644" s="116">
        <f t="shared" si="44"/>
        <v>0</v>
      </c>
      <c r="S644" s="117">
        <v>0.01</v>
      </c>
      <c r="T644" s="117">
        <f t="shared" si="45"/>
        <v>0.01</v>
      </c>
      <c r="U644" s="118"/>
      <c r="V644" s="118"/>
      <c r="W644" s="118"/>
      <c r="X644" s="118"/>
      <c r="Y644" s="118"/>
      <c r="Z644" s="29" t="s">
        <v>45</v>
      </c>
      <c r="AA644" s="89"/>
      <c r="AB644" s="119"/>
    </row>
    <row r="645" spans="1:28" s="120" customFormat="1" ht="33" hidden="1" customHeight="1" x14ac:dyDescent="0.25">
      <c r="A645" s="475"/>
      <c r="B645" s="474"/>
      <c r="C645" s="474"/>
      <c r="D645" s="474"/>
      <c r="E645" s="474"/>
      <c r="F645" s="474"/>
      <c r="G645" s="125" t="s">
        <v>539</v>
      </c>
      <c r="H645" s="114">
        <v>20</v>
      </c>
      <c r="I645" s="474"/>
      <c r="J645" s="474"/>
      <c r="K645" s="474"/>
      <c r="L645" s="114"/>
      <c r="M645" s="114"/>
      <c r="N645" s="474"/>
      <c r="O645" s="115"/>
      <c r="P645" s="115"/>
      <c r="Q645" s="115"/>
      <c r="R645" s="116">
        <f t="shared" si="44"/>
        <v>0</v>
      </c>
      <c r="S645" s="117">
        <v>0.04</v>
      </c>
      <c r="T645" s="117">
        <f t="shared" si="45"/>
        <v>0.04</v>
      </c>
      <c r="U645" s="118"/>
      <c r="V645" s="118"/>
      <c r="W645" s="118"/>
      <c r="X645" s="118"/>
      <c r="Y645" s="118"/>
      <c r="Z645" s="29" t="s">
        <v>45</v>
      </c>
      <c r="AA645" s="89"/>
      <c r="AB645" s="119"/>
    </row>
    <row r="646" spans="1:28" s="120" customFormat="1" ht="33" hidden="1" customHeight="1" x14ac:dyDescent="0.25">
      <c r="A646" s="475"/>
      <c r="B646" s="474"/>
      <c r="C646" s="474"/>
      <c r="D646" s="474"/>
      <c r="E646" s="474"/>
      <c r="F646" s="474"/>
      <c r="G646" s="125" t="s">
        <v>680</v>
      </c>
      <c r="H646" s="114">
        <v>5</v>
      </c>
      <c r="I646" s="474"/>
      <c r="J646" s="474"/>
      <c r="K646" s="474"/>
      <c r="L646" s="114"/>
      <c r="M646" s="114"/>
      <c r="N646" s="474"/>
      <c r="O646" s="115"/>
      <c r="P646" s="115">
        <f>0.0025/2</f>
        <v>1.25E-3</v>
      </c>
      <c r="Q646" s="115">
        <f>0.0025/2</f>
        <v>1.25E-3</v>
      </c>
      <c r="R646" s="117">
        <f t="shared" si="44"/>
        <v>2.5000000000000001E-3</v>
      </c>
      <c r="S646" s="116">
        <v>0</v>
      </c>
      <c r="T646" s="117">
        <f t="shared" si="45"/>
        <v>2.5000000000000001E-3</v>
      </c>
      <c r="U646" s="118"/>
      <c r="V646" s="118"/>
      <c r="W646" s="118"/>
      <c r="X646" s="118"/>
      <c r="Y646" s="118"/>
      <c r="Z646" s="246" t="s">
        <v>78</v>
      </c>
      <c r="AA646" s="89" t="s">
        <v>582</v>
      </c>
      <c r="AB646" s="119"/>
    </row>
    <row r="647" spans="1:28" s="120" customFormat="1" ht="33" hidden="1" customHeight="1" x14ac:dyDescent="0.25">
      <c r="A647" s="475"/>
      <c r="B647" s="474"/>
      <c r="C647" s="474"/>
      <c r="D647" s="474"/>
      <c r="E647" s="474"/>
      <c r="F647" s="474"/>
      <c r="G647" s="125" t="s">
        <v>542</v>
      </c>
      <c r="H647" s="114">
        <v>35</v>
      </c>
      <c r="I647" s="474"/>
      <c r="J647" s="474"/>
      <c r="K647" s="474"/>
      <c r="L647" s="114"/>
      <c r="M647" s="114"/>
      <c r="N647" s="474"/>
      <c r="O647" s="115"/>
      <c r="P647" s="115">
        <v>0.17499999999999999</v>
      </c>
      <c r="Q647" s="115">
        <v>0.17499999999999999</v>
      </c>
      <c r="R647" s="117">
        <f t="shared" si="44"/>
        <v>0.35</v>
      </c>
      <c r="S647" s="116">
        <v>0</v>
      </c>
      <c r="T647" s="117">
        <f t="shared" si="45"/>
        <v>0.35</v>
      </c>
      <c r="U647" s="118"/>
      <c r="V647" s="118"/>
      <c r="W647" s="118"/>
      <c r="X647" s="118"/>
      <c r="Y647" s="118"/>
      <c r="Z647" s="246" t="s">
        <v>78</v>
      </c>
      <c r="AA647" s="89" t="s">
        <v>681</v>
      </c>
      <c r="AB647" s="119"/>
    </row>
    <row r="648" spans="1:28" s="120" customFormat="1" ht="33" hidden="1" customHeight="1" x14ac:dyDescent="0.25">
      <c r="A648" s="475"/>
      <c r="B648" s="474"/>
      <c r="C648" s="474"/>
      <c r="D648" s="474"/>
      <c r="E648" s="474"/>
      <c r="F648" s="474"/>
      <c r="G648" s="125" t="s">
        <v>543</v>
      </c>
      <c r="H648" s="114">
        <v>35</v>
      </c>
      <c r="I648" s="474"/>
      <c r="J648" s="474"/>
      <c r="K648" s="474"/>
      <c r="L648" s="114"/>
      <c r="M648" s="114"/>
      <c r="N648" s="474"/>
      <c r="O648" s="115"/>
      <c r="P648" s="115"/>
      <c r="Q648" s="115"/>
      <c r="R648" s="116">
        <f t="shared" si="44"/>
        <v>0</v>
      </c>
      <c r="S648" s="117">
        <v>7.0000000000000007E-2</v>
      </c>
      <c r="T648" s="117">
        <f t="shared" si="45"/>
        <v>7.0000000000000007E-2</v>
      </c>
      <c r="U648" s="118"/>
      <c r="V648" s="118"/>
      <c r="W648" s="118"/>
      <c r="X648" s="118"/>
      <c r="Y648" s="118"/>
      <c r="Z648" s="29" t="s">
        <v>138</v>
      </c>
      <c r="AA648" s="89"/>
      <c r="AB648" s="119"/>
    </row>
    <row r="649" spans="1:28" s="120" customFormat="1" ht="33" hidden="1" customHeight="1" x14ac:dyDescent="0.25">
      <c r="A649" s="475"/>
      <c r="B649" s="474"/>
      <c r="C649" s="474"/>
      <c r="D649" s="474"/>
      <c r="E649" s="474"/>
      <c r="F649" s="474"/>
      <c r="G649" s="125" t="s">
        <v>544</v>
      </c>
      <c r="H649" s="114">
        <v>10</v>
      </c>
      <c r="I649" s="474"/>
      <c r="J649" s="474"/>
      <c r="K649" s="474"/>
      <c r="L649" s="114"/>
      <c r="M649" s="114"/>
      <c r="N649" s="474"/>
      <c r="O649" s="115"/>
      <c r="P649" s="115"/>
      <c r="Q649" s="115"/>
      <c r="R649" s="116">
        <f t="shared" si="44"/>
        <v>0</v>
      </c>
      <c r="S649" s="117">
        <v>0.01</v>
      </c>
      <c r="T649" s="117">
        <f t="shared" si="45"/>
        <v>0.01</v>
      </c>
      <c r="U649" s="118"/>
      <c r="V649" s="118"/>
      <c r="W649" s="118"/>
      <c r="X649" s="118"/>
      <c r="Y649" s="118"/>
      <c r="Z649" s="29" t="s">
        <v>138</v>
      </c>
      <c r="AA649" s="89"/>
      <c r="AB649" s="119"/>
    </row>
    <row r="650" spans="1:28" s="120" customFormat="1" ht="33" hidden="1" customHeight="1" x14ac:dyDescent="0.25">
      <c r="A650" s="475"/>
      <c r="B650" s="474"/>
      <c r="C650" s="474"/>
      <c r="D650" s="474"/>
      <c r="E650" s="474"/>
      <c r="F650" s="474"/>
      <c r="G650" s="125" t="s">
        <v>545</v>
      </c>
      <c r="H650" s="114">
        <v>10</v>
      </c>
      <c r="I650" s="474"/>
      <c r="J650" s="474"/>
      <c r="K650" s="474"/>
      <c r="L650" s="114"/>
      <c r="M650" s="114"/>
      <c r="N650" s="474"/>
      <c r="O650" s="115"/>
      <c r="P650" s="115"/>
      <c r="Q650" s="115"/>
      <c r="R650" s="116">
        <f t="shared" si="44"/>
        <v>0</v>
      </c>
      <c r="S650" s="117">
        <v>0.01</v>
      </c>
      <c r="T650" s="117">
        <f t="shared" si="45"/>
        <v>0.01</v>
      </c>
      <c r="U650" s="118"/>
      <c r="V650" s="118"/>
      <c r="W650" s="118"/>
      <c r="X650" s="118"/>
      <c r="Y650" s="118"/>
      <c r="Z650" s="29" t="s">
        <v>138</v>
      </c>
      <c r="AA650" s="89"/>
      <c r="AB650" s="119"/>
    </row>
    <row r="651" spans="1:28" s="120" customFormat="1" ht="33" hidden="1" customHeight="1" x14ac:dyDescent="0.25">
      <c r="A651" s="475"/>
      <c r="B651" s="474"/>
      <c r="C651" s="474"/>
      <c r="D651" s="474"/>
      <c r="E651" s="474"/>
      <c r="F651" s="474"/>
      <c r="G651" s="125" t="s">
        <v>545</v>
      </c>
      <c r="H651" s="114">
        <v>35</v>
      </c>
      <c r="I651" s="474"/>
      <c r="J651" s="474"/>
      <c r="K651" s="474"/>
      <c r="L651" s="114"/>
      <c r="M651" s="114"/>
      <c r="N651" s="474"/>
      <c r="O651" s="115"/>
      <c r="P651" s="115"/>
      <c r="Q651" s="115"/>
      <c r="R651" s="116">
        <f t="shared" si="44"/>
        <v>0</v>
      </c>
      <c r="S651" s="117">
        <v>0.17499999999999999</v>
      </c>
      <c r="T651" s="117">
        <f t="shared" si="45"/>
        <v>0.17499999999999999</v>
      </c>
      <c r="U651" s="118"/>
      <c r="V651" s="118"/>
      <c r="W651" s="118"/>
      <c r="X651" s="118"/>
      <c r="Y651" s="118"/>
      <c r="Z651" s="29" t="s">
        <v>138</v>
      </c>
      <c r="AA651" s="89"/>
      <c r="AB651" s="119"/>
    </row>
    <row r="652" spans="1:28" s="120" customFormat="1" ht="33" hidden="1" customHeight="1" x14ac:dyDescent="0.25">
      <c r="A652" s="475"/>
      <c r="B652" s="474"/>
      <c r="C652" s="474"/>
      <c r="D652" s="474"/>
      <c r="E652" s="474"/>
      <c r="F652" s="474"/>
      <c r="G652" s="125" t="s">
        <v>546</v>
      </c>
      <c r="H652" s="114">
        <v>35</v>
      </c>
      <c r="I652" s="474"/>
      <c r="J652" s="474"/>
      <c r="K652" s="474"/>
      <c r="L652" s="114"/>
      <c r="M652" s="114"/>
      <c r="N652" s="474"/>
      <c r="O652" s="115"/>
      <c r="P652" s="115">
        <f>0.175/2</f>
        <v>8.7499999999999994E-2</v>
      </c>
      <c r="Q652" s="115">
        <f>0.175/2</f>
        <v>8.7499999999999994E-2</v>
      </c>
      <c r="R652" s="117">
        <f t="shared" si="44"/>
        <v>0.17499999999999999</v>
      </c>
      <c r="S652" s="116">
        <v>0</v>
      </c>
      <c r="T652" s="117">
        <f t="shared" si="45"/>
        <v>0.17499999999999999</v>
      </c>
      <c r="U652" s="118"/>
      <c r="V652" s="118"/>
      <c r="W652" s="118"/>
      <c r="X652" s="118"/>
      <c r="Y652" s="118"/>
      <c r="Z652" s="246" t="s">
        <v>78</v>
      </c>
      <c r="AA652" s="89" t="s">
        <v>650</v>
      </c>
      <c r="AB652" s="119"/>
    </row>
    <row r="653" spans="1:28" s="120" customFormat="1" ht="33" hidden="1" customHeight="1" x14ac:dyDescent="0.25">
      <c r="A653" s="475"/>
      <c r="B653" s="474"/>
      <c r="C653" s="474"/>
      <c r="D653" s="474"/>
      <c r="E653" s="474"/>
      <c r="F653" s="474"/>
      <c r="G653" s="125" t="s">
        <v>546</v>
      </c>
      <c r="H653" s="114">
        <v>35</v>
      </c>
      <c r="I653" s="474"/>
      <c r="J653" s="474"/>
      <c r="K653" s="474"/>
      <c r="L653" s="114"/>
      <c r="M653" s="114"/>
      <c r="N653" s="474"/>
      <c r="O653" s="115"/>
      <c r="P653" s="115"/>
      <c r="Q653" s="115"/>
      <c r="R653" s="116">
        <f t="shared" si="44"/>
        <v>0</v>
      </c>
      <c r="S653" s="117">
        <v>0.75249999999999995</v>
      </c>
      <c r="T653" s="117">
        <f t="shared" si="45"/>
        <v>0.75249999999999995</v>
      </c>
      <c r="U653" s="118"/>
      <c r="V653" s="118"/>
      <c r="W653" s="118"/>
      <c r="X653" s="118"/>
      <c r="Y653" s="118"/>
      <c r="Z653" s="29" t="s">
        <v>138</v>
      </c>
      <c r="AA653" s="89"/>
      <c r="AB653" s="119"/>
    </row>
    <row r="654" spans="1:28" s="120" customFormat="1" ht="33" hidden="1" customHeight="1" x14ac:dyDescent="0.25">
      <c r="A654" s="475"/>
      <c r="B654" s="474"/>
      <c r="C654" s="474"/>
      <c r="D654" s="474"/>
      <c r="E654" s="474"/>
      <c r="F654" s="474"/>
      <c r="G654" s="125" t="s">
        <v>474</v>
      </c>
      <c r="H654" s="114">
        <v>35</v>
      </c>
      <c r="I654" s="474"/>
      <c r="J654" s="474"/>
      <c r="K654" s="474"/>
      <c r="L654" s="114"/>
      <c r="M654" s="114"/>
      <c r="N654" s="474"/>
      <c r="O654" s="115"/>
      <c r="P654" s="115">
        <v>7.0000000000000007E-2</v>
      </c>
      <c r="Q654" s="115">
        <v>7.0000000000000007E-2</v>
      </c>
      <c r="R654" s="117">
        <f t="shared" si="44"/>
        <v>0.14000000000000001</v>
      </c>
      <c r="S654" s="116">
        <v>0</v>
      </c>
      <c r="T654" s="117">
        <f t="shared" si="45"/>
        <v>0.14000000000000001</v>
      </c>
      <c r="U654" s="118"/>
      <c r="V654" s="118"/>
      <c r="W654" s="118"/>
      <c r="X654" s="118"/>
      <c r="Y654" s="118"/>
      <c r="Z654" s="246" t="s">
        <v>78</v>
      </c>
      <c r="AA654" s="89" t="s">
        <v>650</v>
      </c>
      <c r="AB654" s="119"/>
    </row>
    <row r="655" spans="1:28" s="120" customFormat="1" ht="33" hidden="1" customHeight="1" x14ac:dyDescent="0.25">
      <c r="A655" s="475"/>
      <c r="B655" s="474"/>
      <c r="C655" s="474"/>
      <c r="D655" s="474"/>
      <c r="E655" s="474"/>
      <c r="F655" s="474"/>
      <c r="G655" s="125" t="s">
        <v>547</v>
      </c>
      <c r="H655" s="114">
        <v>30</v>
      </c>
      <c r="I655" s="474"/>
      <c r="J655" s="474"/>
      <c r="K655" s="474"/>
      <c r="L655" s="114"/>
      <c r="M655" s="114"/>
      <c r="N655" s="474"/>
      <c r="O655" s="115"/>
      <c r="P655" s="115">
        <v>0.22500000000000001</v>
      </c>
      <c r="Q655" s="115">
        <v>0.22500000000000001</v>
      </c>
      <c r="R655" s="117">
        <f t="shared" si="44"/>
        <v>0.45</v>
      </c>
      <c r="S655" s="116">
        <v>0</v>
      </c>
      <c r="T655" s="117">
        <f t="shared" si="45"/>
        <v>0.45</v>
      </c>
      <c r="U655" s="118"/>
      <c r="V655" s="118"/>
      <c r="W655" s="118"/>
      <c r="X655" s="118"/>
      <c r="Y655" s="118"/>
      <c r="Z655" s="246" t="s">
        <v>78</v>
      </c>
      <c r="AA655" s="89" t="s">
        <v>681</v>
      </c>
      <c r="AB655" s="119"/>
    </row>
    <row r="656" spans="1:28" s="120" customFormat="1" ht="33" hidden="1" customHeight="1" x14ac:dyDescent="0.25">
      <c r="A656" s="475"/>
      <c r="B656" s="474"/>
      <c r="C656" s="474"/>
      <c r="D656" s="474"/>
      <c r="E656" s="474"/>
      <c r="F656" s="474"/>
      <c r="G656" s="125" t="s">
        <v>548</v>
      </c>
      <c r="H656" s="114">
        <v>30</v>
      </c>
      <c r="I656" s="474"/>
      <c r="J656" s="474"/>
      <c r="K656" s="474"/>
      <c r="L656" s="114"/>
      <c r="M656" s="114"/>
      <c r="N656" s="474"/>
      <c r="O656" s="115"/>
      <c r="P656" s="115">
        <f>0.687/2</f>
        <v>0.34350000000000003</v>
      </c>
      <c r="Q656" s="115">
        <f>0.687/2</f>
        <v>0.34350000000000003</v>
      </c>
      <c r="R656" s="117">
        <f t="shared" si="44"/>
        <v>0.68700000000000006</v>
      </c>
      <c r="S656" s="116">
        <v>0</v>
      </c>
      <c r="T656" s="117">
        <f t="shared" si="45"/>
        <v>0.68700000000000006</v>
      </c>
      <c r="U656" s="118"/>
      <c r="V656" s="118"/>
      <c r="W656" s="118"/>
      <c r="X656" s="118"/>
      <c r="Y656" s="118"/>
      <c r="Z656" s="246" t="s">
        <v>78</v>
      </c>
      <c r="AA656" s="89" t="s">
        <v>650</v>
      </c>
      <c r="AB656" s="119"/>
    </row>
    <row r="657" spans="1:28" s="120" customFormat="1" ht="33" hidden="1" customHeight="1" x14ac:dyDescent="0.25">
      <c r="A657" s="475"/>
      <c r="B657" s="474"/>
      <c r="C657" s="474"/>
      <c r="D657" s="474"/>
      <c r="E657" s="474"/>
      <c r="F657" s="474"/>
      <c r="G657" s="125" t="s">
        <v>551</v>
      </c>
      <c r="H657" s="114">
        <v>30</v>
      </c>
      <c r="I657" s="474"/>
      <c r="J657" s="474"/>
      <c r="K657" s="474"/>
      <c r="L657" s="114"/>
      <c r="M657" s="114"/>
      <c r="N657" s="474"/>
      <c r="O657" s="115"/>
      <c r="P657" s="115"/>
      <c r="Q657" s="115"/>
      <c r="R657" s="116">
        <f t="shared" si="44"/>
        <v>0</v>
      </c>
      <c r="S657" s="117">
        <v>0.3</v>
      </c>
      <c r="T657" s="117">
        <f t="shared" si="45"/>
        <v>0.3</v>
      </c>
      <c r="U657" s="118"/>
      <c r="V657" s="118"/>
      <c r="W657" s="118"/>
      <c r="X657" s="118"/>
      <c r="Y657" s="118"/>
      <c r="Z657" s="29" t="s">
        <v>138</v>
      </c>
      <c r="AA657" s="89"/>
      <c r="AB657" s="119"/>
    </row>
    <row r="658" spans="1:28" s="120" customFormat="1" ht="33" hidden="1" customHeight="1" x14ac:dyDescent="0.25">
      <c r="A658" s="475"/>
      <c r="B658" s="474"/>
      <c r="C658" s="474"/>
      <c r="D658" s="474"/>
      <c r="E658" s="474"/>
      <c r="F658" s="474"/>
      <c r="G658" s="125" t="s">
        <v>551</v>
      </c>
      <c r="H658" s="114">
        <v>35</v>
      </c>
      <c r="I658" s="474"/>
      <c r="J658" s="474"/>
      <c r="K658" s="474"/>
      <c r="L658" s="114"/>
      <c r="M658" s="114"/>
      <c r="N658" s="474"/>
      <c r="O658" s="115"/>
      <c r="P658" s="115">
        <f>0.357/2</f>
        <v>0.17849999999999999</v>
      </c>
      <c r="Q658" s="115">
        <f>0.357/2</f>
        <v>0.17849999999999999</v>
      </c>
      <c r="R658" s="117">
        <f t="shared" si="44"/>
        <v>0.35699999999999998</v>
      </c>
      <c r="S658" s="116">
        <v>0</v>
      </c>
      <c r="T658" s="117">
        <f t="shared" si="45"/>
        <v>0.35699999999999998</v>
      </c>
      <c r="U658" s="118"/>
      <c r="V658" s="118"/>
      <c r="W658" s="118"/>
      <c r="X658" s="118"/>
      <c r="Y658" s="118"/>
      <c r="Z658" s="246" t="s">
        <v>78</v>
      </c>
      <c r="AA658" s="89" t="s">
        <v>682</v>
      </c>
      <c r="AB658" s="119"/>
    </row>
    <row r="659" spans="1:28" s="120" customFormat="1" ht="33" hidden="1" customHeight="1" x14ac:dyDescent="0.25">
      <c r="A659" s="475"/>
      <c r="B659" s="474"/>
      <c r="C659" s="474"/>
      <c r="D659" s="474"/>
      <c r="E659" s="474"/>
      <c r="F659" s="474"/>
      <c r="G659" s="125" t="s">
        <v>553</v>
      </c>
      <c r="H659" s="114">
        <v>35</v>
      </c>
      <c r="I659" s="474"/>
      <c r="J659" s="474"/>
      <c r="K659" s="474"/>
      <c r="L659" s="114"/>
      <c r="M659" s="114"/>
      <c r="N659" s="474"/>
      <c r="O659" s="115"/>
      <c r="P659" s="115"/>
      <c r="Q659" s="115"/>
      <c r="R659" s="116">
        <f t="shared" si="44"/>
        <v>0</v>
      </c>
      <c r="S659" s="117">
        <v>0.66849999999999998</v>
      </c>
      <c r="T659" s="117">
        <f t="shared" si="45"/>
        <v>0.66849999999999998</v>
      </c>
      <c r="U659" s="118"/>
      <c r="V659" s="118"/>
      <c r="W659" s="118"/>
      <c r="X659" s="118"/>
      <c r="Y659" s="118"/>
      <c r="Z659" s="29" t="s">
        <v>138</v>
      </c>
      <c r="AA659" s="89"/>
      <c r="AB659" s="119"/>
    </row>
    <row r="660" spans="1:28" s="120" customFormat="1" ht="33" hidden="1" customHeight="1" x14ac:dyDescent="0.25">
      <c r="A660" s="475"/>
      <c r="B660" s="474"/>
      <c r="C660" s="474"/>
      <c r="D660" s="474"/>
      <c r="E660" s="474"/>
      <c r="F660" s="474"/>
      <c r="G660" s="125" t="s">
        <v>554</v>
      </c>
      <c r="H660" s="114">
        <v>35</v>
      </c>
      <c r="I660" s="474"/>
      <c r="J660" s="474"/>
      <c r="K660" s="474"/>
      <c r="L660" s="114"/>
      <c r="M660" s="114"/>
      <c r="N660" s="474"/>
      <c r="O660" s="115"/>
      <c r="P660" s="115"/>
      <c r="Q660" s="115"/>
      <c r="R660" s="116">
        <f t="shared" si="44"/>
        <v>0</v>
      </c>
      <c r="S660" s="117">
        <v>0.67200000000000004</v>
      </c>
      <c r="T660" s="117">
        <f t="shared" si="45"/>
        <v>0.67200000000000004</v>
      </c>
      <c r="U660" s="118"/>
      <c r="V660" s="118"/>
      <c r="W660" s="118"/>
      <c r="X660" s="118"/>
      <c r="Y660" s="118"/>
      <c r="Z660" s="29" t="s">
        <v>138</v>
      </c>
      <c r="AA660" s="89"/>
      <c r="AB660" s="119"/>
    </row>
    <row r="661" spans="1:28" s="120" customFormat="1" ht="33" hidden="1" customHeight="1" x14ac:dyDescent="0.25">
      <c r="A661" s="475"/>
      <c r="B661" s="474"/>
      <c r="C661" s="474"/>
      <c r="D661" s="474"/>
      <c r="E661" s="474"/>
      <c r="F661" s="474"/>
      <c r="G661" s="125" t="s">
        <v>554</v>
      </c>
      <c r="H661" s="114">
        <v>35</v>
      </c>
      <c r="I661" s="474"/>
      <c r="J661" s="474"/>
      <c r="K661" s="474"/>
      <c r="L661" s="114"/>
      <c r="M661" s="114"/>
      <c r="N661" s="474"/>
      <c r="O661" s="115"/>
      <c r="P661" s="115">
        <v>0.17499999999999999</v>
      </c>
      <c r="Q661" s="115">
        <v>0.17499999999999999</v>
      </c>
      <c r="R661" s="117">
        <f t="shared" si="44"/>
        <v>0.35</v>
      </c>
      <c r="S661" s="116">
        <v>0</v>
      </c>
      <c r="T661" s="117">
        <f t="shared" si="45"/>
        <v>0.35</v>
      </c>
      <c r="U661" s="118"/>
      <c r="V661" s="118"/>
      <c r="W661" s="118"/>
      <c r="X661" s="118"/>
      <c r="Y661" s="118"/>
      <c r="Z661" s="246" t="s">
        <v>78</v>
      </c>
      <c r="AA661" s="89" t="s">
        <v>681</v>
      </c>
      <c r="AB661" s="119"/>
    </row>
    <row r="662" spans="1:28" s="120" customFormat="1" ht="33" hidden="1" customHeight="1" x14ac:dyDescent="0.25">
      <c r="A662" s="475"/>
      <c r="B662" s="474"/>
      <c r="C662" s="474"/>
      <c r="D662" s="474"/>
      <c r="E662" s="474"/>
      <c r="F662" s="474"/>
      <c r="G662" s="125" t="s">
        <v>555</v>
      </c>
      <c r="H662" s="114">
        <v>35</v>
      </c>
      <c r="I662" s="474"/>
      <c r="J662" s="474"/>
      <c r="K662" s="474"/>
      <c r="L662" s="114"/>
      <c r="M662" s="114"/>
      <c r="N662" s="474"/>
      <c r="O662" s="115"/>
      <c r="P662" s="115"/>
      <c r="Q662" s="115"/>
      <c r="R662" s="116">
        <f t="shared" si="44"/>
        <v>0</v>
      </c>
      <c r="S662" s="117">
        <v>0.82250000000000001</v>
      </c>
      <c r="T662" s="117">
        <f t="shared" si="45"/>
        <v>0.82250000000000001</v>
      </c>
      <c r="U662" s="118"/>
      <c r="V662" s="118"/>
      <c r="W662" s="118"/>
      <c r="X662" s="118"/>
      <c r="Y662" s="118"/>
      <c r="Z662" s="29" t="s">
        <v>138</v>
      </c>
      <c r="AA662" s="89"/>
      <c r="AB662" s="119"/>
    </row>
    <row r="663" spans="1:28" s="120" customFormat="1" ht="33" hidden="1" customHeight="1" x14ac:dyDescent="0.25">
      <c r="A663" s="475"/>
      <c r="B663" s="474"/>
      <c r="C663" s="474"/>
      <c r="D663" s="474"/>
      <c r="E663" s="474"/>
      <c r="F663" s="474"/>
      <c r="G663" s="125" t="s">
        <v>556</v>
      </c>
      <c r="H663" s="114">
        <v>15</v>
      </c>
      <c r="I663" s="474"/>
      <c r="J663" s="474"/>
      <c r="K663" s="474"/>
      <c r="L663" s="114"/>
      <c r="M663" s="114"/>
      <c r="N663" s="474"/>
      <c r="O663" s="115"/>
      <c r="P663" s="115">
        <v>1.4999999999999999E-2</v>
      </c>
      <c r="Q663" s="115">
        <v>1.4999999999999999E-2</v>
      </c>
      <c r="R663" s="117">
        <f t="shared" si="44"/>
        <v>0.03</v>
      </c>
      <c r="S663" s="116">
        <v>0</v>
      </c>
      <c r="T663" s="117">
        <f t="shared" si="45"/>
        <v>0.03</v>
      </c>
      <c r="U663" s="118"/>
      <c r="V663" s="118"/>
      <c r="W663" s="118"/>
      <c r="X663" s="118"/>
      <c r="Y663" s="118"/>
      <c r="Z663" s="246" t="s">
        <v>78</v>
      </c>
      <c r="AA663" s="89" t="s">
        <v>74</v>
      </c>
      <c r="AB663" s="119"/>
    </row>
    <row r="664" spans="1:28" s="120" customFormat="1" ht="33" hidden="1" customHeight="1" x14ac:dyDescent="0.25">
      <c r="A664" s="475"/>
      <c r="B664" s="474"/>
      <c r="C664" s="474"/>
      <c r="D664" s="474"/>
      <c r="E664" s="474"/>
      <c r="F664" s="474"/>
      <c r="G664" s="125" t="s">
        <v>558</v>
      </c>
      <c r="H664" s="114">
        <v>10</v>
      </c>
      <c r="I664" s="474"/>
      <c r="J664" s="474"/>
      <c r="K664" s="474"/>
      <c r="L664" s="114"/>
      <c r="M664" s="114"/>
      <c r="N664" s="474"/>
      <c r="O664" s="115"/>
      <c r="P664" s="115"/>
      <c r="Q664" s="115"/>
      <c r="R664" s="116">
        <f t="shared" si="44"/>
        <v>0</v>
      </c>
      <c r="S664" s="117">
        <v>0.03</v>
      </c>
      <c r="T664" s="117">
        <f t="shared" si="45"/>
        <v>0.03</v>
      </c>
      <c r="U664" s="118"/>
      <c r="V664" s="118"/>
      <c r="W664" s="118"/>
      <c r="X664" s="118"/>
      <c r="Y664" s="118"/>
      <c r="Z664" s="29" t="s">
        <v>138</v>
      </c>
      <c r="AA664" s="89"/>
      <c r="AB664" s="119"/>
    </row>
    <row r="665" spans="1:28" s="120" customFormat="1" ht="33" hidden="1" customHeight="1" x14ac:dyDescent="0.25">
      <c r="A665" s="475"/>
      <c r="B665" s="474"/>
      <c r="C665" s="474"/>
      <c r="D665" s="474"/>
      <c r="E665" s="474"/>
      <c r="F665" s="474"/>
      <c r="G665" s="125" t="s">
        <v>561</v>
      </c>
      <c r="H665" s="114">
        <v>30</v>
      </c>
      <c r="I665" s="474"/>
      <c r="J665" s="474"/>
      <c r="K665" s="474"/>
      <c r="L665" s="114"/>
      <c r="M665" s="114"/>
      <c r="N665" s="474"/>
      <c r="O665" s="115"/>
      <c r="P665" s="115"/>
      <c r="Q665" s="115"/>
      <c r="R665" s="116">
        <f t="shared" si="44"/>
        <v>0</v>
      </c>
      <c r="S665" s="117">
        <v>0.45</v>
      </c>
      <c r="T665" s="117">
        <f t="shared" si="45"/>
        <v>0.45</v>
      </c>
      <c r="U665" s="118"/>
      <c r="V665" s="118"/>
      <c r="W665" s="118"/>
      <c r="X665" s="118"/>
      <c r="Y665" s="118"/>
      <c r="Z665" s="29" t="s">
        <v>138</v>
      </c>
      <c r="AA665" s="89" t="s">
        <v>523</v>
      </c>
      <c r="AB665" s="119"/>
    </row>
    <row r="666" spans="1:28" s="120" customFormat="1" ht="33" hidden="1" customHeight="1" x14ac:dyDescent="0.25">
      <c r="A666" s="475"/>
      <c r="B666" s="474"/>
      <c r="C666" s="474"/>
      <c r="D666" s="474"/>
      <c r="E666" s="474"/>
      <c r="F666" s="474"/>
      <c r="G666" s="125" t="s">
        <v>630</v>
      </c>
      <c r="H666" s="114">
        <v>35</v>
      </c>
      <c r="I666" s="474"/>
      <c r="J666" s="474"/>
      <c r="K666" s="474"/>
      <c r="L666" s="114"/>
      <c r="M666" s="114"/>
      <c r="N666" s="474"/>
      <c r="O666" s="115"/>
      <c r="P666" s="115"/>
      <c r="Q666" s="115"/>
      <c r="R666" s="116">
        <f t="shared" si="44"/>
        <v>0</v>
      </c>
      <c r="S666" s="117">
        <v>0.82950000000000002</v>
      </c>
      <c r="T666" s="117">
        <f t="shared" si="45"/>
        <v>0.82950000000000002</v>
      </c>
      <c r="U666" s="118"/>
      <c r="V666" s="118"/>
      <c r="W666" s="118"/>
      <c r="X666" s="118"/>
      <c r="Y666" s="118"/>
      <c r="Z666" s="29" t="s">
        <v>138</v>
      </c>
      <c r="AA666" s="89" t="s">
        <v>523</v>
      </c>
      <c r="AB666" s="119"/>
    </row>
    <row r="667" spans="1:28" s="120" customFormat="1" ht="33" hidden="1" customHeight="1" x14ac:dyDescent="0.25">
      <c r="A667" s="475"/>
      <c r="B667" s="474"/>
      <c r="C667" s="474"/>
      <c r="D667" s="474"/>
      <c r="E667" s="474"/>
      <c r="F667" s="474"/>
      <c r="G667" s="125" t="s">
        <v>631</v>
      </c>
      <c r="H667" s="114">
        <v>35</v>
      </c>
      <c r="I667" s="474"/>
      <c r="J667" s="474"/>
      <c r="K667" s="474"/>
      <c r="L667" s="114"/>
      <c r="M667" s="114"/>
      <c r="N667" s="474"/>
      <c r="O667" s="115"/>
      <c r="P667" s="115"/>
      <c r="Q667" s="115"/>
      <c r="R667" s="116">
        <f t="shared" si="44"/>
        <v>0</v>
      </c>
      <c r="S667" s="117">
        <v>0.84350000000000003</v>
      </c>
      <c r="T667" s="117">
        <f t="shared" si="45"/>
        <v>0.84350000000000003</v>
      </c>
      <c r="U667" s="118"/>
      <c r="V667" s="118"/>
      <c r="W667" s="118"/>
      <c r="X667" s="118"/>
      <c r="Y667" s="118"/>
      <c r="Z667" s="29" t="s">
        <v>138</v>
      </c>
      <c r="AA667" s="89"/>
      <c r="AB667" s="119"/>
    </row>
    <row r="668" spans="1:28" s="120" customFormat="1" ht="33" hidden="1" customHeight="1" x14ac:dyDescent="0.25">
      <c r="A668" s="475"/>
      <c r="B668" s="474"/>
      <c r="C668" s="474"/>
      <c r="D668" s="474"/>
      <c r="E668" s="474"/>
      <c r="F668" s="474"/>
      <c r="G668" s="125" t="s">
        <v>632</v>
      </c>
      <c r="H668" s="114">
        <v>35</v>
      </c>
      <c r="I668" s="474"/>
      <c r="J668" s="474"/>
      <c r="K668" s="474"/>
      <c r="L668" s="114"/>
      <c r="M668" s="114"/>
      <c r="N668" s="474"/>
      <c r="O668" s="115"/>
      <c r="P668" s="115"/>
      <c r="Q668" s="115"/>
      <c r="R668" s="116">
        <f t="shared" si="44"/>
        <v>0</v>
      </c>
      <c r="S668" s="117">
        <v>0.97650000000000003</v>
      </c>
      <c r="T668" s="117">
        <f t="shared" si="45"/>
        <v>0.97650000000000003</v>
      </c>
      <c r="U668" s="118"/>
      <c r="V668" s="118"/>
      <c r="W668" s="118"/>
      <c r="X668" s="118"/>
      <c r="Y668" s="118"/>
      <c r="Z668" s="29" t="s">
        <v>138</v>
      </c>
      <c r="AA668" s="89"/>
      <c r="AB668" s="119"/>
    </row>
    <row r="669" spans="1:28" s="120" customFormat="1" ht="33" hidden="1" customHeight="1" x14ac:dyDescent="0.25">
      <c r="A669" s="475"/>
      <c r="B669" s="474"/>
      <c r="C669" s="474"/>
      <c r="D669" s="474"/>
      <c r="E669" s="474"/>
      <c r="F669" s="474"/>
      <c r="G669" s="125" t="s">
        <v>598</v>
      </c>
      <c r="H669" s="114">
        <v>8</v>
      </c>
      <c r="I669" s="474"/>
      <c r="J669" s="474"/>
      <c r="K669" s="474"/>
      <c r="L669" s="114"/>
      <c r="M669" s="114"/>
      <c r="N669" s="474"/>
      <c r="O669" s="115"/>
      <c r="P669" s="115"/>
      <c r="Q669" s="115"/>
      <c r="R669" s="116">
        <f t="shared" si="44"/>
        <v>0</v>
      </c>
      <c r="S669" s="117">
        <v>0.104</v>
      </c>
      <c r="T669" s="117">
        <f t="shared" si="45"/>
        <v>0.104</v>
      </c>
      <c r="U669" s="118"/>
      <c r="V669" s="118"/>
      <c r="W669" s="118"/>
      <c r="X669" s="118"/>
      <c r="Y669" s="118"/>
      <c r="Z669" s="29" t="s">
        <v>138</v>
      </c>
      <c r="AA669" s="89"/>
      <c r="AB669" s="119"/>
    </row>
    <row r="670" spans="1:28" s="120" customFormat="1" ht="33" hidden="1" customHeight="1" x14ac:dyDescent="0.25">
      <c r="A670" s="475"/>
      <c r="B670" s="474"/>
      <c r="C670" s="474"/>
      <c r="D670" s="474"/>
      <c r="E670" s="474"/>
      <c r="F670" s="474"/>
      <c r="G670" s="125" t="s">
        <v>683</v>
      </c>
      <c r="H670" s="114">
        <v>3</v>
      </c>
      <c r="I670" s="474"/>
      <c r="J670" s="474"/>
      <c r="K670" s="474"/>
      <c r="L670" s="114"/>
      <c r="M670" s="114"/>
      <c r="N670" s="474"/>
      <c r="O670" s="115"/>
      <c r="P670" s="115">
        <v>6.9999999999999999E-4</v>
      </c>
      <c r="Q670" s="115">
        <v>6.9999999999999999E-4</v>
      </c>
      <c r="R670" s="117">
        <f t="shared" si="44"/>
        <v>1.4E-3</v>
      </c>
      <c r="S670" s="116">
        <v>0</v>
      </c>
      <c r="T670" s="117">
        <f t="shared" si="45"/>
        <v>1.4E-3</v>
      </c>
      <c r="U670" s="118"/>
      <c r="V670" s="118"/>
      <c r="W670" s="118"/>
      <c r="X670" s="118"/>
      <c r="Y670" s="118"/>
      <c r="Z670" s="246" t="s">
        <v>78</v>
      </c>
      <c r="AA670" s="89" t="s">
        <v>684</v>
      </c>
      <c r="AB670" s="119"/>
    </row>
    <row r="671" spans="1:28" s="120" customFormat="1" ht="33" hidden="1" customHeight="1" x14ac:dyDescent="0.25">
      <c r="A671" s="475"/>
      <c r="B671" s="474"/>
      <c r="C671" s="474"/>
      <c r="D671" s="474"/>
      <c r="E671" s="474"/>
      <c r="F671" s="474"/>
      <c r="G671" s="125" t="s">
        <v>564</v>
      </c>
      <c r="H671" s="114">
        <v>35</v>
      </c>
      <c r="I671" s="474"/>
      <c r="J671" s="474"/>
      <c r="K671" s="474"/>
      <c r="L671" s="114"/>
      <c r="M671" s="114"/>
      <c r="N671" s="474"/>
      <c r="O671" s="115"/>
      <c r="P671" s="115"/>
      <c r="Q671" s="115"/>
      <c r="R671" s="116">
        <f t="shared" si="44"/>
        <v>0</v>
      </c>
      <c r="S671" s="117">
        <v>0.315</v>
      </c>
      <c r="T671" s="117">
        <f t="shared" si="45"/>
        <v>0.315</v>
      </c>
      <c r="U671" s="118"/>
      <c r="V671" s="118"/>
      <c r="W671" s="118"/>
      <c r="X671" s="118"/>
      <c r="Y671" s="118"/>
      <c r="Z671" s="29" t="s">
        <v>138</v>
      </c>
      <c r="AA671" s="89"/>
      <c r="AB671" s="119"/>
    </row>
    <row r="672" spans="1:28" s="120" customFormat="1" ht="33" hidden="1" customHeight="1" x14ac:dyDescent="0.25">
      <c r="A672" s="475"/>
      <c r="B672" s="474"/>
      <c r="C672" s="474"/>
      <c r="D672" s="474"/>
      <c r="E672" s="474"/>
      <c r="F672" s="474"/>
      <c r="G672" s="125" t="s">
        <v>565</v>
      </c>
      <c r="H672" s="114">
        <v>35</v>
      </c>
      <c r="I672" s="474"/>
      <c r="J672" s="474"/>
      <c r="K672" s="474"/>
      <c r="L672" s="114"/>
      <c r="M672" s="114"/>
      <c r="N672" s="474"/>
      <c r="O672" s="115"/>
      <c r="P672" s="115">
        <v>0.17499999999999999</v>
      </c>
      <c r="Q672" s="115">
        <v>0.17499999999999999</v>
      </c>
      <c r="R672" s="117">
        <f t="shared" si="44"/>
        <v>0.35</v>
      </c>
      <c r="S672" s="116">
        <v>0</v>
      </c>
      <c r="T672" s="117">
        <f t="shared" si="45"/>
        <v>0.35</v>
      </c>
      <c r="U672" s="118"/>
      <c r="V672" s="118"/>
      <c r="W672" s="118"/>
      <c r="X672" s="118"/>
      <c r="Y672" s="118"/>
      <c r="Z672" s="246" t="s">
        <v>78</v>
      </c>
      <c r="AA672" s="89" t="s">
        <v>650</v>
      </c>
      <c r="AB672" s="119"/>
    </row>
    <row r="673" spans="1:28" s="120" customFormat="1" ht="33" hidden="1" customHeight="1" x14ac:dyDescent="0.25">
      <c r="A673" s="475"/>
      <c r="B673" s="474"/>
      <c r="C673" s="474"/>
      <c r="D673" s="474"/>
      <c r="E673" s="474"/>
      <c r="F673" s="474"/>
      <c r="G673" s="125" t="s">
        <v>566</v>
      </c>
      <c r="H673" s="114">
        <v>20</v>
      </c>
      <c r="I673" s="474"/>
      <c r="J673" s="474"/>
      <c r="K673" s="474"/>
      <c r="L673" s="114"/>
      <c r="M673" s="114"/>
      <c r="N673" s="474"/>
      <c r="O673" s="115"/>
      <c r="P673" s="115"/>
      <c r="Q673" s="115"/>
      <c r="R673" s="116">
        <f t="shared" si="44"/>
        <v>0</v>
      </c>
      <c r="S673" s="117">
        <v>0.01</v>
      </c>
      <c r="T673" s="117">
        <f t="shared" si="45"/>
        <v>0.01</v>
      </c>
      <c r="U673" s="118"/>
      <c r="V673" s="118"/>
      <c r="W673" s="118"/>
      <c r="X673" s="118"/>
      <c r="Y673" s="118"/>
      <c r="Z673" s="29" t="s">
        <v>138</v>
      </c>
      <c r="AA673" s="89"/>
      <c r="AB673" s="119"/>
    </row>
    <row r="674" spans="1:28" s="120" customFormat="1" ht="33" hidden="1" customHeight="1" x14ac:dyDescent="0.25">
      <c r="A674" s="475"/>
      <c r="B674" s="474"/>
      <c r="C674" s="474"/>
      <c r="D674" s="474"/>
      <c r="E674" s="474"/>
      <c r="F674" s="474"/>
      <c r="G674" s="125" t="s">
        <v>573</v>
      </c>
      <c r="H674" s="114">
        <v>20</v>
      </c>
      <c r="I674" s="474"/>
      <c r="J674" s="474"/>
      <c r="K674" s="474"/>
      <c r="L674" s="114"/>
      <c r="M674" s="114"/>
      <c r="N674" s="474"/>
      <c r="O674" s="115"/>
      <c r="P674" s="115">
        <v>5.0000000000000001E-3</v>
      </c>
      <c r="Q674" s="115">
        <v>5.0000000000000001E-3</v>
      </c>
      <c r="R674" s="117">
        <f t="shared" si="44"/>
        <v>0.01</v>
      </c>
      <c r="S674" s="116">
        <v>0</v>
      </c>
      <c r="T674" s="117">
        <f t="shared" si="45"/>
        <v>0.01</v>
      </c>
      <c r="U674" s="118"/>
      <c r="V674" s="118"/>
      <c r="W674" s="118"/>
      <c r="X674" s="118"/>
      <c r="Y674" s="118"/>
      <c r="Z674" s="246" t="s">
        <v>78</v>
      </c>
      <c r="AA674" s="89" t="s">
        <v>572</v>
      </c>
      <c r="AB674" s="119"/>
    </row>
    <row r="675" spans="1:28" s="120" customFormat="1" ht="33" hidden="1" customHeight="1" x14ac:dyDescent="0.25">
      <c r="A675" s="475"/>
      <c r="B675" s="474"/>
      <c r="C675" s="474"/>
      <c r="D675" s="474"/>
      <c r="E675" s="474"/>
      <c r="F675" s="474"/>
      <c r="G675" s="125" t="s">
        <v>600</v>
      </c>
      <c r="H675" s="114">
        <v>30</v>
      </c>
      <c r="I675" s="474"/>
      <c r="J675" s="474"/>
      <c r="K675" s="474"/>
      <c r="L675" s="114"/>
      <c r="M675" s="114"/>
      <c r="N675" s="474"/>
      <c r="O675" s="115"/>
      <c r="P675" s="115"/>
      <c r="Q675" s="115"/>
      <c r="R675" s="116">
        <f t="shared" si="44"/>
        <v>0</v>
      </c>
      <c r="S675" s="117">
        <v>0.66</v>
      </c>
      <c r="T675" s="117">
        <f t="shared" si="45"/>
        <v>0.66</v>
      </c>
      <c r="U675" s="118"/>
      <c r="V675" s="118"/>
      <c r="W675" s="118"/>
      <c r="X675" s="118"/>
      <c r="Y675" s="118"/>
      <c r="Z675" s="29" t="s">
        <v>138</v>
      </c>
      <c r="AA675" s="89"/>
      <c r="AB675" s="119"/>
    </row>
    <row r="676" spans="1:28" s="120" customFormat="1" ht="33" hidden="1" customHeight="1" x14ac:dyDescent="0.25">
      <c r="A676" s="475"/>
      <c r="B676" s="474"/>
      <c r="C676" s="474"/>
      <c r="D676" s="474"/>
      <c r="E676" s="474"/>
      <c r="F676" s="474"/>
      <c r="G676" s="125" t="s">
        <v>601</v>
      </c>
      <c r="H676" s="114">
        <v>35</v>
      </c>
      <c r="I676" s="474"/>
      <c r="J676" s="474"/>
      <c r="K676" s="474"/>
      <c r="L676" s="114"/>
      <c r="M676" s="114"/>
      <c r="N676" s="474"/>
      <c r="O676" s="115"/>
      <c r="P676" s="115"/>
      <c r="Q676" s="115"/>
      <c r="R676" s="116">
        <f t="shared" si="44"/>
        <v>0</v>
      </c>
      <c r="S676" s="117">
        <v>0.68600000000000005</v>
      </c>
      <c r="T676" s="117">
        <f t="shared" si="45"/>
        <v>0.68600000000000005</v>
      </c>
      <c r="U676" s="118"/>
      <c r="V676" s="118"/>
      <c r="W676" s="118"/>
      <c r="X676" s="118"/>
      <c r="Y676" s="118"/>
      <c r="Z676" s="29" t="s">
        <v>138</v>
      </c>
      <c r="AA676" s="89"/>
      <c r="AB676" s="119"/>
    </row>
    <row r="677" spans="1:28" s="120" customFormat="1" ht="33" hidden="1" customHeight="1" x14ac:dyDescent="0.25">
      <c r="A677" s="475"/>
      <c r="B677" s="474"/>
      <c r="C677" s="474"/>
      <c r="D677" s="474"/>
      <c r="E677" s="474"/>
      <c r="F677" s="474"/>
      <c r="G677" s="125" t="s">
        <v>685</v>
      </c>
      <c r="H677" s="114">
        <v>5</v>
      </c>
      <c r="I677" s="474"/>
      <c r="J677" s="474"/>
      <c r="K677" s="474"/>
      <c r="L677" s="114"/>
      <c r="M677" s="114"/>
      <c r="N677" s="474"/>
      <c r="O677" s="115"/>
      <c r="P677" s="115">
        <f>0.0025/2</f>
        <v>1.25E-3</v>
      </c>
      <c r="Q677" s="115">
        <f>0.0025/2</f>
        <v>1.25E-3</v>
      </c>
      <c r="R677" s="117">
        <f t="shared" si="44"/>
        <v>2.5000000000000001E-3</v>
      </c>
      <c r="S677" s="116">
        <v>0</v>
      </c>
      <c r="T677" s="117">
        <f t="shared" si="45"/>
        <v>2.5000000000000001E-3</v>
      </c>
      <c r="U677" s="118"/>
      <c r="V677" s="118"/>
      <c r="W677" s="118"/>
      <c r="X677" s="118"/>
      <c r="Y677" s="118"/>
      <c r="Z677" s="246" t="s">
        <v>78</v>
      </c>
      <c r="AA677" s="89" t="s">
        <v>582</v>
      </c>
      <c r="AB677" s="119"/>
    </row>
    <row r="678" spans="1:28" s="120" customFormat="1" ht="33" hidden="1" customHeight="1" x14ac:dyDescent="0.25">
      <c r="A678" s="475"/>
      <c r="B678" s="474"/>
      <c r="C678" s="474"/>
      <c r="D678" s="474"/>
      <c r="E678" s="474"/>
      <c r="F678" s="474"/>
      <c r="G678" s="125" t="s">
        <v>602</v>
      </c>
      <c r="H678" s="114">
        <v>35</v>
      </c>
      <c r="I678" s="474"/>
      <c r="J678" s="474"/>
      <c r="K678" s="474"/>
      <c r="L678" s="114"/>
      <c r="M678" s="114"/>
      <c r="N678" s="474"/>
      <c r="O678" s="115"/>
      <c r="P678" s="115"/>
      <c r="Q678" s="115"/>
      <c r="R678" s="116">
        <f t="shared" si="44"/>
        <v>0</v>
      </c>
      <c r="S678" s="117">
        <v>0.86450000000000005</v>
      </c>
      <c r="T678" s="117">
        <f t="shared" si="45"/>
        <v>0.86450000000000005</v>
      </c>
      <c r="U678" s="118"/>
      <c r="V678" s="118"/>
      <c r="W678" s="118"/>
      <c r="X678" s="118"/>
      <c r="Y678" s="118"/>
      <c r="Z678" s="29" t="s">
        <v>138</v>
      </c>
      <c r="AA678" s="89"/>
      <c r="AB678" s="119"/>
    </row>
    <row r="679" spans="1:28" s="120" customFormat="1" ht="33" hidden="1" customHeight="1" x14ac:dyDescent="0.25">
      <c r="A679" s="475"/>
      <c r="B679" s="474"/>
      <c r="C679" s="474"/>
      <c r="D679" s="474"/>
      <c r="E679" s="474"/>
      <c r="F679" s="474"/>
      <c r="G679" s="125" t="s">
        <v>481</v>
      </c>
      <c r="H679" s="114">
        <v>35</v>
      </c>
      <c r="I679" s="474"/>
      <c r="J679" s="474"/>
      <c r="K679" s="474"/>
      <c r="L679" s="114"/>
      <c r="M679" s="114"/>
      <c r="N679" s="474"/>
      <c r="O679" s="115"/>
      <c r="P679" s="115"/>
      <c r="Q679" s="115"/>
      <c r="R679" s="116">
        <f t="shared" si="44"/>
        <v>0</v>
      </c>
      <c r="S679" s="117">
        <v>0.21</v>
      </c>
      <c r="T679" s="117">
        <f t="shared" si="45"/>
        <v>0.21</v>
      </c>
      <c r="U679" s="118"/>
      <c r="V679" s="118"/>
      <c r="W679" s="118"/>
      <c r="X679" s="118"/>
      <c r="Y679" s="118"/>
      <c r="Z679" s="29" t="s">
        <v>138</v>
      </c>
      <c r="AA679" s="89"/>
      <c r="AB679" s="119"/>
    </row>
    <row r="680" spans="1:28" s="120" customFormat="1" ht="33" hidden="1" customHeight="1" x14ac:dyDescent="0.25">
      <c r="A680" s="475"/>
      <c r="B680" s="474"/>
      <c r="C680" s="474"/>
      <c r="D680" s="474"/>
      <c r="E680" s="474"/>
      <c r="F680" s="474"/>
      <c r="G680" s="125" t="s">
        <v>634</v>
      </c>
      <c r="H680" s="114">
        <v>5</v>
      </c>
      <c r="I680" s="474"/>
      <c r="J680" s="474"/>
      <c r="K680" s="474"/>
      <c r="L680" s="114"/>
      <c r="M680" s="114"/>
      <c r="N680" s="474"/>
      <c r="O680" s="115"/>
      <c r="P680" s="115">
        <f>0.003/2</f>
        <v>1.5E-3</v>
      </c>
      <c r="Q680" s="115">
        <f>0.003/2</f>
        <v>1.5E-3</v>
      </c>
      <c r="R680" s="117">
        <f t="shared" si="44"/>
        <v>3.0000000000000001E-3</v>
      </c>
      <c r="S680" s="116">
        <v>0</v>
      </c>
      <c r="T680" s="117">
        <f t="shared" si="45"/>
        <v>3.0000000000000001E-3</v>
      </c>
      <c r="U680" s="118"/>
      <c r="V680" s="118"/>
      <c r="W680" s="118"/>
      <c r="X680" s="118"/>
      <c r="Y680" s="118"/>
      <c r="Z680" s="246" t="s">
        <v>78</v>
      </c>
      <c r="AA680" s="89" t="s">
        <v>684</v>
      </c>
      <c r="AB680" s="119"/>
    </row>
    <row r="681" spans="1:28" s="120" customFormat="1" ht="33" hidden="1" customHeight="1" x14ac:dyDescent="0.25">
      <c r="A681" s="475"/>
      <c r="B681" s="474"/>
      <c r="C681" s="474"/>
      <c r="D681" s="474"/>
      <c r="E681" s="474"/>
      <c r="F681" s="474"/>
      <c r="G681" s="125" t="s">
        <v>606</v>
      </c>
      <c r="H681" s="114">
        <v>20</v>
      </c>
      <c r="I681" s="474"/>
      <c r="J681" s="474"/>
      <c r="K681" s="474"/>
      <c r="L681" s="114"/>
      <c r="M681" s="114"/>
      <c r="N681" s="474"/>
      <c r="O681" s="115"/>
      <c r="P681" s="115"/>
      <c r="Q681" s="115"/>
      <c r="R681" s="116">
        <f t="shared" si="44"/>
        <v>0</v>
      </c>
      <c r="S681" s="117">
        <v>0.06</v>
      </c>
      <c r="T681" s="117">
        <f t="shared" si="45"/>
        <v>0.06</v>
      </c>
      <c r="U681" s="118"/>
      <c r="V681" s="118"/>
      <c r="W681" s="118"/>
      <c r="X681" s="118"/>
      <c r="Y681" s="118"/>
      <c r="Z681" s="29" t="s">
        <v>138</v>
      </c>
      <c r="AA681" s="89"/>
      <c r="AB681" s="119"/>
    </row>
    <row r="682" spans="1:28" s="120" customFormat="1" ht="33" hidden="1" customHeight="1" x14ac:dyDescent="0.25">
      <c r="A682" s="475"/>
      <c r="B682" s="474"/>
      <c r="C682" s="474"/>
      <c r="D682" s="474"/>
      <c r="E682" s="474"/>
      <c r="F682" s="474"/>
      <c r="G682" s="125" t="s">
        <v>607</v>
      </c>
      <c r="H682" s="114">
        <v>35</v>
      </c>
      <c r="I682" s="474"/>
      <c r="J682" s="474"/>
      <c r="K682" s="474"/>
      <c r="L682" s="114"/>
      <c r="M682" s="114"/>
      <c r="N682" s="474"/>
      <c r="O682" s="115"/>
      <c r="P682" s="115">
        <f>0.875/2</f>
        <v>0.4375</v>
      </c>
      <c r="Q682" s="115">
        <f>0.875/2</f>
        <v>0.4375</v>
      </c>
      <c r="R682" s="117">
        <f t="shared" si="44"/>
        <v>0.875</v>
      </c>
      <c r="S682" s="116">
        <v>0</v>
      </c>
      <c r="T682" s="117">
        <f t="shared" si="45"/>
        <v>0.875</v>
      </c>
      <c r="U682" s="118"/>
      <c r="V682" s="118"/>
      <c r="W682" s="118"/>
      <c r="X682" s="118"/>
      <c r="Y682" s="118"/>
      <c r="Z682" s="246" t="s">
        <v>78</v>
      </c>
      <c r="AA682" s="89" t="s">
        <v>650</v>
      </c>
      <c r="AB682" s="119"/>
    </row>
    <row r="683" spans="1:28" s="120" customFormat="1" ht="33" hidden="1" customHeight="1" x14ac:dyDescent="0.25">
      <c r="A683" s="475"/>
      <c r="B683" s="474"/>
      <c r="C683" s="474"/>
      <c r="D683" s="474"/>
      <c r="E683" s="474"/>
      <c r="F683" s="474"/>
      <c r="G683" s="125" t="s">
        <v>686</v>
      </c>
      <c r="H683" s="114">
        <v>3</v>
      </c>
      <c r="I683" s="474"/>
      <c r="J683" s="474"/>
      <c r="K683" s="474"/>
      <c r="L683" s="114"/>
      <c r="M683" s="114"/>
      <c r="N683" s="474"/>
      <c r="O683" s="115"/>
      <c r="P683" s="128">
        <f>0.0009/2</f>
        <v>4.4999999999999999E-4</v>
      </c>
      <c r="Q683" s="128">
        <f>0.0009/2</f>
        <v>4.4999999999999999E-4</v>
      </c>
      <c r="R683" s="117">
        <f t="shared" ref="R683:R746" si="46">SUM(O683:Q683)</f>
        <v>8.9999999999999998E-4</v>
      </c>
      <c r="S683" s="116">
        <v>0</v>
      </c>
      <c r="T683" s="117">
        <f t="shared" ref="T683:T721" si="47">SUM(R683,S683)</f>
        <v>8.9999999999999998E-4</v>
      </c>
      <c r="U683" s="118"/>
      <c r="V683" s="118"/>
      <c r="W683" s="118"/>
      <c r="X683" s="118"/>
      <c r="Y683" s="118"/>
      <c r="Z683" s="246" t="s">
        <v>78</v>
      </c>
      <c r="AA683" s="89" t="s">
        <v>684</v>
      </c>
      <c r="AB683" s="119"/>
    </row>
    <row r="684" spans="1:28" s="120" customFormat="1" ht="33" hidden="1" customHeight="1" x14ac:dyDescent="0.25">
      <c r="A684" s="475"/>
      <c r="B684" s="474"/>
      <c r="C684" s="474"/>
      <c r="D684" s="474"/>
      <c r="E684" s="474"/>
      <c r="F684" s="474"/>
      <c r="G684" s="125" t="s">
        <v>687</v>
      </c>
      <c r="H684" s="114">
        <v>5</v>
      </c>
      <c r="I684" s="474"/>
      <c r="J684" s="474"/>
      <c r="K684" s="474"/>
      <c r="L684" s="114"/>
      <c r="M684" s="114"/>
      <c r="N684" s="474"/>
      <c r="O684" s="115"/>
      <c r="P684" s="115">
        <f>0.0025/2</f>
        <v>1.25E-3</v>
      </c>
      <c r="Q684" s="115">
        <f>0.0025/2</f>
        <v>1.25E-3</v>
      </c>
      <c r="R684" s="117">
        <f t="shared" si="46"/>
        <v>2.5000000000000001E-3</v>
      </c>
      <c r="S684" s="116">
        <v>0</v>
      </c>
      <c r="T684" s="117">
        <f t="shared" si="47"/>
        <v>2.5000000000000001E-3</v>
      </c>
      <c r="U684" s="118"/>
      <c r="V684" s="118"/>
      <c r="W684" s="118"/>
      <c r="X684" s="118"/>
      <c r="Y684" s="118"/>
      <c r="Z684" s="246" t="s">
        <v>78</v>
      </c>
      <c r="AA684" s="89" t="s">
        <v>684</v>
      </c>
      <c r="AB684" s="119"/>
    </row>
    <row r="685" spans="1:28" s="120" customFormat="1" ht="33" hidden="1" customHeight="1" x14ac:dyDescent="0.25">
      <c r="A685" s="475"/>
      <c r="B685" s="474"/>
      <c r="C685" s="474"/>
      <c r="D685" s="474"/>
      <c r="E685" s="474"/>
      <c r="F685" s="474"/>
      <c r="G685" s="125" t="s">
        <v>611</v>
      </c>
      <c r="H685" s="114">
        <v>25</v>
      </c>
      <c r="I685" s="474"/>
      <c r="J685" s="474"/>
      <c r="K685" s="474"/>
      <c r="L685" s="114"/>
      <c r="M685" s="114"/>
      <c r="N685" s="474"/>
      <c r="O685" s="115"/>
      <c r="P685" s="115">
        <f>0.075/2</f>
        <v>3.7499999999999999E-2</v>
      </c>
      <c r="Q685" s="115">
        <f>0.075/2</f>
        <v>3.7499999999999999E-2</v>
      </c>
      <c r="R685" s="117">
        <f t="shared" si="46"/>
        <v>7.4999999999999997E-2</v>
      </c>
      <c r="S685" s="116">
        <v>0</v>
      </c>
      <c r="T685" s="117">
        <f t="shared" si="47"/>
        <v>7.4999999999999997E-2</v>
      </c>
      <c r="U685" s="118"/>
      <c r="V685" s="118"/>
      <c r="W685" s="118"/>
      <c r="X685" s="118"/>
      <c r="Y685" s="118"/>
      <c r="Z685" s="246" t="s">
        <v>78</v>
      </c>
      <c r="AA685" s="89" t="s">
        <v>650</v>
      </c>
      <c r="AB685" s="119"/>
    </row>
    <row r="686" spans="1:28" s="120" customFormat="1" ht="33" hidden="1" customHeight="1" x14ac:dyDescent="0.25">
      <c r="A686" s="475"/>
      <c r="B686" s="474"/>
      <c r="C686" s="474"/>
      <c r="D686" s="474"/>
      <c r="E686" s="474"/>
      <c r="F686" s="474"/>
      <c r="G686" s="125" t="s">
        <v>612</v>
      </c>
      <c r="H686" s="114">
        <v>25</v>
      </c>
      <c r="I686" s="474"/>
      <c r="J686" s="474"/>
      <c r="K686" s="474"/>
      <c r="L686" s="114"/>
      <c r="M686" s="114"/>
      <c r="N686" s="474"/>
      <c r="O686" s="115"/>
      <c r="P686" s="115">
        <v>7.4999999999999997E-2</v>
      </c>
      <c r="Q686" s="115">
        <v>7.4999999999999997E-2</v>
      </c>
      <c r="R686" s="117">
        <f t="shared" si="46"/>
        <v>0.15</v>
      </c>
      <c r="S686" s="116">
        <v>0</v>
      </c>
      <c r="T686" s="117">
        <f t="shared" si="47"/>
        <v>0.15</v>
      </c>
      <c r="U686" s="118"/>
      <c r="V686" s="118"/>
      <c r="W686" s="118"/>
      <c r="X686" s="118"/>
      <c r="Y686" s="118"/>
      <c r="Z686" s="246" t="s">
        <v>78</v>
      </c>
      <c r="AA686" s="89" t="s">
        <v>650</v>
      </c>
      <c r="AB686" s="119"/>
    </row>
    <row r="687" spans="1:28" s="120" customFormat="1" ht="33" hidden="1" customHeight="1" x14ac:dyDescent="0.25">
      <c r="A687" s="475"/>
      <c r="B687" s="474"/>
      <c r="C687" s="474"/>
      <c r="D687" s="474"/>
      <c r="E687" s="474"/>
      <c r="F687" s="474"/>
      <c r="G687" s="125" t="s">
        <v>614</v>
      </c>
      <c r="H687" s="114">
        <v>35</v>
      </c>
      <c r="I687" s="474"/>
      <c r="J687" s="474"/>
      <c r="K687" s="474"/>
      <c r="L687" s="114"/>
      <c r="M687" s="114"/>
      <c r="N687" s="474"/>
      <c r="O687" s="115"/>
      <c r="P687" s="115"/>
      <c r="Q687" s="115"/>
      <c r="R687" s="116">
        <f t="shared" si="46"/>
        <v>0</v>
      </c>
      <c r="S687" s="117">
        <v>0.95550000000000002</v>
      </c>
      <c r="T687" s="117">
        <f t="shared" si="47"/>
        <v>0.95550000000000002</v>
      </c>
      <c r="U687" s="118"/>
      <c r="V687" s="118"/>
      <c r="W687" s="118"/>
      <c r="X687" s="118"/>
      <c r="Y687" s="118"/>
      <c r="Z687" s="29" t="s">
        <v>138</v>
      </c>
      <c r="AA687" s="89"/>
      <c r="AB687" s="119"/>
    </row>
    <row r="688" spans="1:28" s="120" customFormat="1" ht="33" hidden="1" customHeight="1" x14ac:dyDescent="0.25">
      <c r="A688" s="475"/>
      <c r="B688" s="474"/>
      <c r="C688" s="474"/>
      <c r="D688" s="474"/>
      <c r="E688" s="474"/>
      <c r="F688" s="474"/>
      <c r="G688" s="125" t="s">
        <v>688</v>
      </c>
      <c r="H688" s="114">
        <v>5</v>
      </c>
      <c r="I688" s="474"/>
      <c r="J688" s="474"/>
      <c r="K688" s="474"/>
      <c r="L688" s="114"/>
      <c r="M688" s="114"/>
      <c r="N688" s="474"/>
      <c r="O688" s="115"/>
      <c r="P688" s="115">
        <f>0.0025/2</f>
        <v>1.25E-3</v>
      </c>
      <c r="Q688" s="115">
        <f>0.0025/2</f>
        <v>1.25E-3</v>
      </c>
      <c r="R688" s="117">
        <f t="shared" si="46"/>
        <v>2.5000000000000001E-3</v>
      </c>
      <c r="S688" s="116">
        <v>0</v>
      </c>
      <c r="T688" s="117">
        <f t="shared" si="47"/>
        <v>2.5000000000000001E-3</v>
      </c>
      <c r="U688" s="118"/>
      <c r="V688" s="118"/>
      <c r="W688" s="118"/>
      <c r="X688" s="118"/>
      <c r="Y688" s="118"/>
      <c r="Z688" s="246" t="s">
        <v>78</v>
      </c>
      <c r="AA688" s="89" t="s">
        <v>582</v>
      </c>
      <c r="AB688" s="119"/>
    </row>
    <row r="689" spans="1:28" s="120" customFormat="1" ht="33" hidden="1" customHeight="1" x14ac:dyDescent="0.25">
      <c r="A689" s="475"/>
      <c r="B689" s="474"/>
      <c r="C689" s="474"/>
      <c r="D689" s="474"/>
      <c r="E689" s="474"/>
      <c r="F689" s="474"/>
      <c r="G689" s="125" t="s">
        <v>689</v>
      </c>
      <c r="H689" s="114">
        <v>5</v>
      </c>
      <c r="I689" s="474"/>
      <c r="J689" s="474"/>
      <c r="K689" s="474"/>
      <c r="L689" s="114"/>
      <c r="M689" s="114"/>
      <c r="N689" s="474"/>
      <c r="O689" s="115"/>
      <c r="P689" s="115">
        <f>0.0025/2</f>
        <v>1.25E-3</v>
      </c>
      <c r="Q689" s="115">
        <f>0.0025/2</f>
        <v>1.25E-3</v>
      </c>
      <c r="R689" s="117">
        <f t="shared" si="46"/>
        <v>2.5000000000000001E-3</v>
      </c>
      <c r="S689" s="116">
        <v>0</v>
      </c>
      <c r="T689" s="117">
        <f t="shared" si="47"/>
        <v>2.5000000000000001E-3</v>
      </c>
      <c r="U689" s="118"/>
      <c r="V689" s="118"/>
      <c r="W689" s="118"/>
      <c r="X689" s="118"/>
      <c r="Y689" s="118"/>
      <c r="Z689" s="246" t="s">
        <v>78</v>
      </c>
      <c r="AA689" s="89" t="s">
        <v>684</v>
      </c>
      <c r="AB689" s="119"/>
    </row>
    <row r="690" spans="1:28" s="120" customFormat="1" ht="33" hidden="1" customHeight="1" x14ac:dyDescent="0.25">
      <c r="A690" s="475"/>
      <c r="B690" s="474"/>
      <c r="C690" s="474"/>
      <c r="D690" s="474"/>
      <c r="E690" s="474"/>
      <c r="F690" s="474"/>
      <c r="G690" s="125" t="s">
        <v>645</v>
      </c>
      <c r="H690" s="114">
        <v>35</v>
      </c>
      <c r="I690" s="474"/>
      <c r="J690" s="474"/>
      <c r="K690" s="474"/>
      <c r="L690" s="114"/>
      <c r="M690" s="114"/>
      <c r="N690" s="474"/>
      <c r="O690" s="115"/>
      <c r="P690" s="115">
        <v>0.17499999999999999</v>
      </c>
      <c r="Q690" s="115">
        <v>0.17499999999999999</v>
      </c>
      <c r="R690" s="117">
        <f t="shared" si="46"/>
        <v>0.35</v>
      </c>
      <c r="S690" s="116">
        <v>0</v>
      </c>
      <c r="T690" s="117">
        <f t="shared" si="47"/>
        <v>0.35</v>
      </c>
      <c r="U690" s="118"/>
      <c r="V690" s="118"/>
      <c r="W690" s="118"/>
      <c r="X690" s="118"/>
      <c r="Y690" s="118"/>
      <c r="Z690" s="246" t="s">
        <v>78</v>
      </c>
      <c r="AA690" s="89" t="s">
        <v>690</v>
      </c>
      <c r="AB690" s="119"/>
    </row>
    <row r="691" spans="1:28" s="120" customFormat="1" ht="33" hidden="1" customHeight="1" x14ac:dyDescent="0.25">
      <c r="A691" s="475"/>
      <c r="B691" s="474"/>
      <c r="C691" s="474"/>
      <c r="D691" s="474"/>
      <c r="E691" s="474"/>
      <c r="F691" s="474"/>
      <c r="G691" s="125" t="s">
        <v>645</v>
      </c>
      <c r="H691" s="114">
        <v>35</v>
      </c>
      <c r="I691" s="474"/>
      <c r="J691" s="474"/>
      <c r="K691" s="474"/>
      <c r="L691" s="114"/>
      <c r="M691" s="114"/>
      <c r="N691" s="474"/>
      <c r="O691" s="115"/>
      <c r="P691" s="115"/>
      <c r="Q691" s="115"/>
      <c r="R691" s="116">
        <f t="shared" si="46"/>
        <v>0</v>
      </c>
      <c r="S691" s="117">
        <v>0.35</v>
      </c>
      <c r="T691" s="117">
        <f t="shared" si="47"/>
        <v>0.35</v>
      </c>
      <c r="U691" s="118"/>
      <c r="V691" s="118"/>
      <c r="W691" s="118"/>
      <c r="X691" s="118"/>
      <c r="Y691" s="118"/>
      <c r="Z691" s="29" t="s">
        <v>138</v>
      </c>
      <c r="AA691" s="89"/>
      <c r="AB691" s="119"/>
    </row>
    <row r="692" spans="1:28" s="120" customFormat="1" ht="33" hidden="1" customHeight="1" x14ac:dyDescent="0.25">
      <c r="A692" s="475"/>
      <c r="B692" s="474"/>
      <c r="C692" s="474"/>
      <c r="D692" s="474"/>
      <c r="E692" s="474"/>
      <c r="F692" s="474"/>
      <c r="G692" s="125" t="s">
        <v>301</v>
      </c>
      <c r="H692" s="114">
        <v>35</v>
      </c>
      <c r="I692" s="474"/>
      <c r="J692" s="474"/>
      <c r="K692" s="474"/>
      <c r="L692" s="114"/>
      <c r="M692" s="114"/>
      <c r="N692" s="474"/>
      <c r="O692" s="115"/>
      <c r="P692" s="115"/>
      <c r="Q692" s="115"/>
      <c r="R692" s="116">
        <f t="shared" si="46"/>
        <v>0</v>
      </c>
      <c r="S692" s="117">
        <v>0.87150000000000005</v>
      </c>
      <c r="T692" s="117">
        <f t="shared" si="47"/>
        <v>0.87150000000000005</v>
      </c>
      <c r="U692" s="118"/>
      <c r="V692" s="118"/>
      <c r="W692" s="118"/>
      <c r="X692" s="118"/>
      <c r="Y692" s="118"/>
      <c r="Z692" s="29" t="s">
        <v>138</v>
      </c>
      <c r="AA692" s="89"/>
      <c r="AB692" s="119"/>
    </row>
    <row r="693" spans="1:28" s="120" customFormat="1" ht="33" hidden="1" customHeight="1" x14ac:dyDescent="0.25">
      <c r="A693" s="475"/>
      <c r="B693" s="474"/>
      <c r="C693" s="474"/>
      <c r="D693" s="474"/>
      <c r="E693" s="474"/>
      <c r="F693" s="474"/>
      <c r="G693" s="125" t="s">
        <v>616</v>
      </c>
      <c r="H693" s="114">
        <v>35</v>
      </c>
      <c r="I693" s="474"/>
      <c r="J693" s="474"/>
      <c r="K693" s="474"/>
      <c r="L693" s="114"/>
      <c r="M693" s="114"/>
      <c r="N693" s="474"/>
      <c r="O693" s="115"/>
      <c r="P693" s="115"/>
      <c r="Q693" s="115"/>
      <c r="R693" s="116">
        <f t="shared" si="46"/>
        <v>0</v>
      </c>
      <c r="S693" s="117">
        <v>0.78400000000000003</v>
      </c>
      <c r="T693" s="117">
        <f t="shared" si="47"/>
        <v>0.78400000000000003</v>
      </c>
      <c r="U693" s="118"/>
      <c r="V693" s="118"/>
      <c r="W693" s="118"/>
      <c r="X693" s="118"/>
      <c r="Y693" s="118"/>
      <c r="Z693" s="29" t="s">
        <v>138</v>
      </c>
      <c r="AA693" s="89"/>
      <c r="AB693" s="119"/>
    </row>
    <row r="694" spans="1:28" s="120" customFormat="1" ht="33" hidden="1" customHeight="1" x14ac:dyDescent="0.25">
      <c r="A694" s="475"/>
      <c r="B694" s="474"/>
      <c r="C694" s="474"/>
      <c r="D694" s="474"/>
      <c r="E694" s="474"/>
      <c r="F694" s="474"/>
      <c r="G694" s="125" t="s">
        <v>617</v>
      </c>
      <c r="H694" s="114">
        <v>35</v>
      </c>
      <c r="I694" s="474"/>
      <c r="J694" s="474"/>
      <c r="K694" s="474"/>
      <c r="L694" s="114"/>
      <c r="M694" s="114"/>
      <c r="N694" s="474"/>
      <c r="O694" s="115"/>
      <c r="P694" s="115"/>
      <c r="Q694" s="115"/>
      <c r="R694" s="116">
        <f t="shared" si="46"/>
        <v>0</v>
      </c>
      <c r="S694" s="117">
        <v>0.93100000000000005</v>
      </c>
      <c r="T694" s="117">
        <f t="shared" si="47"/>
        <v>0.93100000000000005</v>
      </c>
      <c r="U694" s="118"/>
      <c r="V694" s="118"/>
      <c r="W694" s="118"/>
      <c r="X694" s="118"/>
      <c r="Y694" s="118"/>
      <c r="Z694" s="29" t="s">
        <v>138</v>
      </c>
      <c r="AA694" s="89"/>
      <c r="AB694" s="119"/>
    </row>
    <row r="695" spans="1:28" s="120" customFormat="1" ht="33" hidden="1" customHeight="1" x14ac:dyDescent="0.25">
      <c r="A695" s="475"/>
      <c r="B695" s="474"/>
      <c r="C695" s="474"/>
      <c r="D695" s="474"/>
      <c r="E695" s="474"/>
      <c r="F695" s="474"/>
      <c r="G695" s="125" t="s">
        <v>617</v>
      </c>
      <c r="H695" s="114">
        <v>35</v>
      </c>
      <c r="I695" s="474"/>
      <c r="J695" s="474"/>
      <c r="K695" s="474"/>
      <c r="L695" s="114"/>
      <c r="M695" s="114"/>
      <c r="N695" s="474"/>
      <c r="O695" s="115"/>
      <c r="P695" s="115">
        <v>3.5000000000000003E-2</v>
      </c>
      <c r="Q695" s="115">
        <v>3.5000000000000003E-2</v>
      </c>
      <c r="R695" s="117">
        <f t="shared" si="46"/>
        <v>7.0000000000000007E-2</v>
      </c>
      <c r="S695" s="116">
        <v>0</v>
      </c>
      <c r="T695" s="117">
        <f t="shared" si="47"/>
        <v>7.0000000000000007E-2</v>
      </c>
      <c r="U695" s="118"/>
      <c r="V695" s="118"/>
      <c r="W695" s="118"/>
      <c r="X695" s="118"/>
      <c r="Y695" s="118"/>
      <c r="Z695" s="246" t="s">
        <v>78</v>
      </c>
      <c r="AA695" s="89" t="s">
        <v>663</v>
      </c>
      <c r="AB695" s="119"/>
    </row>
    <row r="696" spans="1:28" s="120" customFormat="1" ht="33" hidden="1" customHeight="1" x14ac:dyDescent="0.25">
      <c r="A696" s="475"/>
      <c r="B696" s="474"/>
      <c r="C696" s="474"/>
      <c r="D696" s="474"/>
      <c r="E696" s="474"/>
      <c r="F696" s="474"/>
      <c r="G696" s="125" t="s">
        <v>320</v>
      </c>
      <c r="H696" s="114">
        <v>35</v>
      </c>
      <c r="I696" s="474"/>
      <c r="J696" s="474"/>
      <c r="K696" s="474"/>
      <c r="L696" s="114"/>
      <c r="M696" s="114"/>
      <c r="N696" s="474"/>
      <c r="O696" s="115"/>
      <c r="P696" s="115"/>
      <c r="Q696" s="115"/>
      <c r="R696" s="116">
        <f t="shared" si="46"/>
        <v>0</v>
      </c>
      <c r="S696" s="117">
        <v>0.42</v>
      </c>
      <c r="T696" s="117">
        <f t="shared" si="47"/>
        <v>0.42</v>
      </c>
      <c r="U696" s="118"/>
      <c r="V696" s="118"/>
      <c r="W696" s="118"/>
      <c r="X696" s="118"/>
      <c r="Y696" s="118"/>
      <c r="Z696" s="29" t="s">
        <v>138</v>
      </c>
      <c r="AA696" s="89"/>
      <c r="AB696" s="119"/>
    </row>
    <row r="697" spans="1:28" s="120" customFormat="1" ht="33" hidden="1" customHeight="1" x14ac:dyDescent="0.25">
      <c r="A697" s="475"/>
      <c r="B697" s="474"/>
      <c r="C697" s="474"/>
      <c r="D697" s="474"/>
      <c r="E697" s="474"/>
      <c r="F697" s="474"/>
      <c r="G697" s="125" t="s">
        <v>691</v>
      </c>
      <c r="H697" s="114">
        <v>10</v>
      </c>
      <c r="I697" s="474"/>
      <c r="J697" s="474"/>
      <c r="K697" s="474"/>
      <c r="L697" s="114"/>
      <c r="M697" s="114"/>
      <c r="N697" s="474"/>
      <c r="O697" s="115"/>
      <c r="P697" s="115">
        <v>5.0000000000000001E-3</v>
      </c>
      <c r="Q697" s="115">
        <v>5.0000000000000001E-3</v>
      </c>
      <c r="R697" s="117">
        <f t="shared" si="46"/>
        <v>0.01</v>
      </c>
      <c r="S697" s="116"/>
      <c r="T697" s="117">
        <f t="shared" si="47"/>
        <v>0.01</v>
      </c>
      <c r="U697" s="118"/>
      <c r="V697" s="118"/>
      <c r="W697" s="118"/>
      <c r="X697" s="118"/>
      <c r="Y697" s="118"/>
      <c r="Z697" s="246" t="s">
        <v>78</v>
      </c>
      <c r="AA697" s="89" t="s">
        <v>684</v>
      </c>
      <c r="AB697" s="119"/>
    </row>
    <row r="698" spans="1:28" s="120" customFormat="1" ht="33" hidden="1" customHeight="1" x14ac:dyDescent="0.25">
      <c r="A698" s="475"/>
      <c r="B698" s="474"/>
      <c r="C698" s="474"/>
      <c r="D698" s="474"/>
      <c r="E698" s="474"/>
      <c r="F698" s="474"/>
      <c r="G698" s="125" t="s">
        <v>619</v>
      </c>
      <c r="H698" s="114">
        <v>10</v>
      </c>
      <c r="I698" s="474"/>
      <c r="J698" s="474"/>
      <c r="K698" s="474"/>
      <c r="L698" s="114"/>
      <c r="M698" s="114"/>
      <c r="N698" s="474"/>
      <c r="O698" s="115"/>
      <c r="P698" s="115">
        <v>0.02</v>
      </c>
      <c r="Q698" s="115">
        <v>0.02</v>
      </c>
      <c r="R698" s="117">
        <f t="shared" si="46"/>
        <v>0.04</v>
      </c>
      <c r="S698" s="116">
        <v>0</v>
      </c>
      <c r="T698" s="117">
        <f t="shared" si="47"/>
        <v>0.04</v>
      </c>
      <c r="U698" s="118"/>
      <c r="V698" s="118"/>
      <c r="W698" s="118"/>
      <c r="X698" s="118"/>
      <c r="Y698" s="118"/>
      <c r="Z698" s="246" t="s">
        <v>78</v>
      </c>
      <c r="AA698" s="89" t="s">
        <v>692</v>
      </c>
      <c r="AB698" s="119"/>
    </row>
    <row r="699" spans="1:28" s="120" customFormat="1" ht="33" hidden="1" customHeight="1" x14ac:dyDescent="0.25">
      <c r="A699" s="475"/>
      <c r="B699" s="474"/>
      <c r="C699" s="474"/>
      <c r="D699" s="474"/>
      <c r="E699" s="474"/>
      <c r="F699" s="474"/>
      <c r="G699" s="125" t="s">
        <v>659</v>
      </c>
      <c r="H699" s="114">
        <v>25</v>
      </c>
      <c r="I699" s="474"/>
      <c r="J699" s="474"/>
      <c r="K699" s="474"/>
      <c r="L699" s="114"/>
      <c r="M699" s="114"/>
      <c r="N699" s="474"/>
      <c r="O699" s="115"/>
      <c r="P699" s="115">
        <v>0.17499999999999999</v>
      </c>
      <c r="Q699" s="115">
        <v>0.17499999999999999</v>
      </c>
      <c r="R699" s="117">
        <f t="shared" si="46"/>
        <v>0.35</v>
      </c>
      <c r="S699" s="116">
        <v>0</v>
      </c>
      <c r="T699" s="117">
        <f t="shared" si="47"/>
        <v>0.35</v>
      </c>
      <c r="U699" s="118"/>
      <c r="V699" s="118"/>
      <c r="W699" s="118"/>
      <c r="X699" s="118"/>
      <c r="Y699" s="118"/>
      <c r="Z699" s="246" t="s">
        <v>78</v>
      </c>
      <c r="AA699" s="89" t="s">
        <v>650</v>
      </c>
      <c r="AB699" s="119"/>
    </row>
    <row r="700" spans="1:28" s="120" customFormat="1" ht="33" hidden="1" customHeight="1" x14ac:dyDescent="0.25">
      <c r="A700" s="475"/>
      <c r="B700" s="474"/>
      <c r="C700" s="474"/>
      <c r="D700" s="474"/>
      <c r="E700" s="474"/>
      <c r="F700" s="474"/>
      <c r="G700" s="125" t="s">
        <v>693</v>
      </c>
      <c r="H700" s="114">
        <v>25</v>
      </c>
      <c r="I700" s="474"/>
      <c r="J700" s="474"/>
      <c r="K700" s="474"/>
      <c r="L700" s="114"/>
      <c r="M700" s="114"/>
      <c r="N700" s="474"/>
      <c r="O700" s="115"/>
      <c r="P700" s="115">
        <v>2.5000000000000001E-2</v>
      </c>
      <c r="Q700" s="115">
        <v>2.5000000000000001E-2</v>
      </c>
      <c r="R700" s="117">
        <f t="shared" si="46"/>
        <v>0.05</v>
      </c>
      <c r="S700" s="116">
        <v>0</v>
      </c>
      <c r="T700" s="117">
        <f t="shared" si="47"/>
        <v>0.05</v>
      </c>
      <c r="U700" s="118"/>
      <c r="V700" s="118"/>
      <c r="W700" s="118"/>
      <c r="X700" s="118"/>
      <c r="Y700" s="118"/>
      <c r="Z700" s="246" t="s">
        <v>78</v>
      </c>
      <c r="AA700" s="89" t="s">
        <v>650</v>
      </c>
      <c r="AB700" s="119"/>
    </row>
    <row r="701" spans="1:28" s="120" customFormat="1" ht="33" hidden="1" customHeight="1" x14ac:dyDescent="0.25">
      <c r="A701" s="475"/>
      <c r="B701" s="474"/>
      <c r="C701" s="474"/>
      <c r="D701" s="474"/>
      <c r="E701" s="474"/>
      <c r="F701" s="474"/>
      <c r="G701" s="125" t="s">
        <v>694</v>
      </c>
      <c r="H701" s="114">
        <v>5</v>
      </c>
      <c r="I701" s="474"/>
      <c r="J701" s="474"/>
      <c r="K701" s="474"/>
      <c r="L701" s="114"/>
      <c r="M701" s="114"/>
      <c r="N701" s="474"/>
      <c r="O701" s="115"/>
      <c r="P701" s="115">
        <f>0.0025/2</f>
        <v>1.25E-3</v>
      </c>
      <c r="Q701" s="115">
        <f>0.0025/2</f>
        <v>1.25E-3</v>
      </c>
      <c r="R701" s="117">
        <f t="shared" si="46"/>
        <v>2.5000000000000001E-3</v>
      </c>
      <c r="S701" s="116">
        <v>0</v>
      </c>
      <c r="T701" s="117">
        <f t="shared" si="47"/>
        <v>2.5000000000000001E-3</v>
      </c>
      <c r="U701" s="118"/>
      <c r="V701" s="118"/>
      <c r="W701" s="118"/>
      <c r="X701" s="118"/>
      <c r="Y701" s="118"/>
      <c r="Z701" s="246" t="s">
        <v>78</v>
      </c>
      <c r="AA701" s="89" t="s">
        <v>684</v>
      </c>
      <c r="AB701" s="119"/>
    </row>
    <row r="702" spans="1:28" s="120" customFormat="1" ht="33" hidden="1" customHeight="1" x14ac:dyDescent="0.25">
      <c r="A702" s="475"/>
      <c r="B702" s="474"/>
      <c r="C702" s="474"/>
      <c r="D702" s="474"/>
      <c r="E702" s="474"/>
      <c r="F702" s="474"/>
      <c r="G702" s="125" t="s">
        <v>695</v>
      </c>
      <c r="H702" s="114">
        <v>35</v>
      </c>
      <c r="I702" s="474"/>
      <c r="J702" s="474"/>
      <c r="K702" s="474"/>
      <c r="L702" s="114"/>
      <c r="M702" s="114"/>
      <c r="N702" s="474"/>
      <c r="O702" s="115"/>
      <c r="P702" s="115">
        <v>3.5000000000000003E-2</v>
      </c>
      <c r="Q702" s="115">
        <v>3.5000000000000003E-2</v>
      </c>
      <c r="R702" s="117">
        <f t="shared" si="46"/>
        <v>7.0000000000000007E-2</v>
      </c>
      <c r="S702" s="116">
        <v>0</v>
      </c>
      <c r="T702" s="117">
        <f t="shared" si="47"/>
        <v>7.0000000000000007E-2</v>
      </c>
      <c r="U702" s="118"/>
      <c r="V702" s="118"/>
      <c r="W702" s="118"/>
      <c r="X702" s="118"/>
      <c r="Y702" s="118"/>
      <c r="Z702" s="246" t="s">
        <v>78</v>
      </c>
      <c r="AA702" s="89" t="s">
        <v>650</v>
      </c>
      <c r="AB702" s="119"/>
    </row>
    <row r="703" spans="1:28" s="120" customFormat="1" ht="33" hidden="1" customHeight="1" x14ac:dyDescent="0.25">
      <c r="A703" s="475"/>
      <c r="B703" s="474"/>
      <c r="C703" s="474"/>
      <c r="D703" s="474"/>
      <c r="E703" s="474"/>
      <c r="F703" s="474"/>
      <c r="G703" s="125" t="s">
        <v>695</v>
      </c>
      <c r="H703" s="114">
        <v>35</v>
      </c>
      <c r="I703" s="474"/>
      <c r="J703" s="474"/>
      <c r="K703" s="474"/>
      <c r="L703" s="114"/>
      <c r="M703" s="114"/>
      <c r="N703" s="474"/>
      <c r="O703" s="115"/>
      <c r="P703" s="115"/>
      <c r="Q703" s="115"/>
      <c r="R703" s="116">
        <f t="shared" si="46"/>
        <v>0</v>
      </c>
      <c r="S703" s="117">
        <v>0.17499999999999999</v>
      </c>
      <c r="T703" s="117">
        <f t="shared" si="47"/>
        <v>0.17499999999999999</v>
      </c>
      <c r="U703" s="118"/>
      <c r="V703" s="118"/>
      <c r="W703" s="118"/>
      <c r="X703" s="118"/>
      <c r="Y703" s="118"/>
      <c r="Z703" s="29" t="s">
        <v>138</v>
      </c>
      <c r="AA703" s="89"/>
      <c r="AB703" s="119"/>
    </row>
    <row r="704" spans="1:28" s="120" customFormat="1" ht="33" hidden="1" customHeight="1" x14ac:dyDescent="0.25">
      <c r="A704" s="475"/>
      <c r="B704" s="474"/>
      <c r="C704" s="474"/>
      <c r="D704" s="474"/>
      <c r="E704" s="474"/>
      <c r="F704" s="474"/>
      <c r="G704" s="125" t="s">
        <v>696</v>
      </c>
      <c r="H704" s="114">
        <v>20</v>
      </c>
      <c r="I704" s="474"/>
      <c r="J704" s="474"/>
      <c r="K704" s="474"/>
      <c r="L704" s="114"/>
      <c r="M704" s="114"/>
      <c r="N704" s="474"/>
      <c r="O704" s="115"/>
      <c r="P704" s="115">
        <v>0.01</v>
      </c>
      <c r="Q704" s="115">
        <v>0.01</v>
      </c>
      <c r="R704" s="117">
        <f t="shared" si="46"/>
        <v>0.02</v>
      </c>
      <c r="S704" s="116">
        <v>0</v>
      </c>
      <c r="T704" s="117">
        <f t="shared" si="47"/>
        <v>0.02</v>
      </c>
      <c r="U704" s="118"/>
      <c r="V704" s="118"/>
      <c r="W704" s="118"/>
      <c r="X704" s="118"/>
      <c r="Y704" s="118"/>
      <c r="Z704" s="246" t="s">
        <v>78</v>
      </c>
      <c r="AA704" s="89" t="s">
        <v>684</v>
      </c>
      <c r="AB704" s="119"/>
    </row>
    <row r="705" spans="1:28" s="120" customFormat="1" ht="33" hidden="1" customHeight="1" x14ac:dyDescent="0.25">
      <c r="A705" s="475"/>
      <c r="B705" s="474"/>
      <c r="C705" s="474"/>
      <c r="D705" s="474"/>
      <c r="E705" s="474"/>
      <c r="F705" s="474"/>
      <c r="G705" s="125" t="s">
        <v>660</v>
      </c>
      <c r="H705" s="114">
        <v>35</v>
      </c>
      <c r="I705" s="474"/>
      <c r="J705" s="474"/>
      <c r="K705" s="474"/>
      <c r="L705" s="114"/>
      <c r="M705" s="114"/>
      <c r="N705" s="474"/>
      <c r="O705" s="115"/>
      <c r="P705" s="115"/>
      <c r="Q705" s="115"/>
      <c r="R705" s="116">
        <f t="shared" si="46"/>
        <v>0</v>
      </c>
      <c r="S705" s="117">
        <v>1.0255000000000001</v>
      </c>
      <c r="T705" s="117">
        <f t="shared" si="47"/>
        <v>1.0255000000000001</v>
      </c>
      <c r="U705" s="118"/>
      <c r="V705" s="118"/>
      <c r="W705" s="118"/>
      <c r="X705" s="118"/>
      <c r="Y705" s="118"/>
      <c r="Z705" s="29" t="s">
        <v>138</v>
      </c>
      <c r="AA705" s="89"/>
      <c r="AB705" s="119"/>
    </row>
    <row r="706" spans="1:28" s="120" customFormat="1" ht="33" hidden="1" customHeight="1" x14ac:dyDescent="0.25">
      <c r="A706" s="475"/>
      <c r="B706" s="474"/>
      <c r="C706" s="474"/>
      <c r="D706" s="474"/>
      <c r="E706" s="474"/>
      <c r="F706" s="474"/>
      <c r="G706" s="125" t="s">
        <v>697</v>
      </c>
      <c r="H706" s="114">
        <v>25</v>
      </c>
      <c r="I706" s="474"/>
      <c r="J706" s="474"/>
      <c r="K706" s="474"/>
      <c r="L706" s="114"/>
      <c r="M706" s="114"/>
      <c r="N706" s="474"/>
      <c r="O706" s="115"/>
      <c r="P706" s="115">
        <v>0.17499999999999999</v>
      </c>
      <c r="Q706" s="115">
        <v>0.17499999999999999</v>
      </c>
      <c r="R706" s="117">
        <f t="shared" si="46"/>
        <v>0.35</v>
      </c>
      <c r="S706" s="116">
        <v>0</v>
      </c>
      <c r="T706" s="117">
        <f t="shared" si="47"/>
        <v>0.35</v>
      </c>
      <c r="U706" s="118"/>
      <c r="V706" s="118"/>
      <c r="W706" s="118"/>
      <c r="X706" s="118"/>
      <c r="Y706" s="118"/>
      <c r="Z706" s="246" t="s">
        <v>78</v>
      </c>
      <c r="AA706" s="89" t="s">
        <v>650</v>
      </c>
      <c r="AB706" s="119"/>
    </row>
    <row r="707" spans="1:28" s="120" customFormat="1" ht="33" hidden="1" customHeight="1" x14ac:dyDescent="0.25">
      <c r="A707" s="475"/>
      <c r="B707" s="474"/>
      <c r="C707" s="474"/>
      <c r="D707" s="474"/>
      <c r="E707" s="474"/>
      <c r="F707" s="474"/>
      <c r="G707" s="125" t="s">
        <v>697</v>
      </c>
      <c r="H707" s="114">
        <v>35</v>
      </c>
      <c r="I707" s="474"/>
      <c r="J707" s="474"/>
      <c r="K707" s="474"/>
      <c r="L707" s="114"/>
      <c r="M707" s="114"/>
      <c r="N707" s="474"/>
      <c r="O707" s="115"/>
      <c r="P707" s="115"/>
      <c r="Q707" s="115"/>
      <c r="R707" s="116">
        <f t="shared" si="46"/>
        <v>0</v>
      </c>
      <c r="S707" s="117">
        <v>0.501</v>
      </c>
      <c r="T707" s="117">
        <f t="shared" si="47"/>
        <v>0.501</v>
      </c>
      <c r="U707" s="118"/>
      <c r="V707" s="118"/>
      <c r="W707" s="118"/>
      <c r="X707" s="118"/>
      <c r="Y707" s="118"/>
      <c r="Z707" s="29" t="s">
        <v>138</v>
      </c>
      <c r="AA707" s="89"/>
      <c r="AB707" s="119"/>
    </row>
    <row r="708" spans="1:28" s="120" customFormat="1" ht="33" hidden="1" customHeight="1" x14ac:dyDescent="0.25">
      <c r="A708" s="475"/>
      <c r="B708" s="474"/>
      <c r="C708" s="474"/>
      <c r="D708" s="474"/>
      <c r="E708" s="474"/>
      <c r="F708" s="474"/>
      <c r="G708" s="125" t="s">
        <v>698</v>
      </c>
      <c r="H708" s="114">
        <v>35</v>
      </c>
      <c r="I708" s="474"/>
      <c r="J708" s="474"/>
      <c r="K708" s="474"/>
      <c r="L708" s="114"/>
      <c r="M708" s="114"/>
      <c r="N708" s="474"/>
      <c r="O708" s="115"/>
      <c r="P708" s="115"/>
      <c r="Q708" s="115"/>
      <c r="R708" s="116">
        <f t="shared" si="46"/>
        <v>0</v>
      </c>
      <c r="S708" s="117">
        <v>0.51100000000000001</v>
      </c>
      <c r="T708" s="117">
        <f t="shared" si="47"/>
        <v>0.51100000000000001</v>
      </c>
      <c r="U708" s="118"/>
      <c r="V708" s="118"/>
      <c r="W708" s="118"/>
      <c r="X708" s="118"/>
      <c r="Y708" s="118"/>
      <c r="Z708" s="29" t="s">
        <v>138</v>
      </c>
      <c r="AA708" s="89"/>
      <c r="AB708" s="119"/>
    </row>
    <row r="709" spans="1:28" s="120" customFormat="1" ht="33" hidden="1" customHeight="1" x14ac:dyDescent="0.25">
      <c r="A709" s="475"/>
      <c r="B709" s="474"/>
      <c r="C709" s="474"/>
      <c r="D709" s="474"/>
      <c r="E709" s="474"/>
      <c r="F709" s="474"/>
      <c r="G709" s="125" t="s">
        <v>696</v>
      </c>
      <c r="H709" s="114">
        <v>10</v>
      </c>
      <c r="I709" s="474"/>
      <c r="J709" s="474"/>
      <c r="K709" s="474"/>
      <c r="L709" s="114"/>
      <c r="M709" s="114"/>
      <c r="N709" s="474"/>
      <c r="O709" s="115"/>
      <c r="P709" s="115">
        <v>5.0000000000000001E-3</v>
      </c>
      <c r="Q709" s="115">
        <v>5.0000000000000001E-3</v>
      </c>
      <c r="R709" s="117">
        <f t="shared" si="46"/>
        <v>0.01</v>
      </c>
      <c r="S709" s="116">
        <v>0</v>
      </c>
      <c r="T709" s="117">
        <f t="shared" si="47"/>
        <v>0.01</v>
      </c>
      <c r="U709" s="118"/>
      <c r="V709" s="118"/>
      <c r="W709" s="118"/>
      <c r="X709" s="118"/>
      <c r="Y709" s="118"/>
      <c r="Z709" s="246" t="s">
        <v>78</v>
      </c>
      <c r="AA709" s="89" t="s">
        <v>684</v>
      </c>
      <c r="AB709" s="119"/>
    </row>
    <row r="710" spans="1:28" s="120" customFormat="1" ht="33" hidden="1" customHeight="1" x14ac:dyDescent="0.25">
      <c r="A710" s="475"/>
      <c r="B710" s="474"/>
      <c r="C710" s="474"/>
      <c r="D710" s="474"/>
      <c r="E710" s="474"/>
      <c r="F710" s="474"/>
      <c r="G710" s="125" t="s">
        <v>699</v>
      </c>
      <c r="H710" s="114">
        <v>15</v>
      </c>
      <c r="I710" s="474"/>
      <c r="J710" s="474"/>
      <c r="K710" s="474"/>
      <c r="L710" s="114"/>
      <c r="M710" s="114"/>
      <c r="N710" s="474"/>
      <c r="O710" s="115"/>
      <c r="P710" s="115"/>
      <c r="Q710" s="115"/>
      <c r="R710" s="116">
        <f t="shared" si="46"/>
        <v>0</v>
      </c>
      <c r="S710" s="117">
        <v>0.03</v>
      </c>
      <c r="T710" s="117">
        <f t="shared" si="47"/>
        <v>0.03</v>
      </c>
      <c r="U710" s="118"/>
      <c r="V710" s="118"/>
      <c r="W710" s="118"/>
      <c r="X710" s="118"/>
      <c r="Y710" s="118"/>
      <c r="Z710" s="29" t="s">
        <v>138</v>
      </c>
      <c r="AA710" s="89"/>
      <c r="AB710" s="119"/>
    </row>
    <row r="711" spans="1:28" s="120" customFormat="1" ht="33" hidden="1" customHeight="1" x14ac:dyDescent="0.25">
      <c r="A711" s="475"/>
      <c r="B711" s="474"/>
      <c r="C711" s="474"/>
      <c r="D711" s="474"/>
      <c r="E711" s="474"/>
      <c r="F711" s="474"/>
      <c r="G711" s="125" t="s">
        <v>662</v>
      </c>
      <c r="H711" s="114">
        <v>35</v>
      </c>
      <c r="I711" s="474"/>
      <c r="J711" s="474"/>
      <c r="K711" s="474"/>
      <c r="L711" s="114"/>
      <c r="M711" s="114"/>
      <c r="N711" s="474"/>
      <c r="O711" s="115"/>
      <c r="P711" s="115"/>
      <c r="Q711" s="115"/>
      <c r="R711" s="116">
        <f t="shared" si="46"/>
        <v>0</v>
      </c>
      <c r="S711" s="117">
        <v>1.05</v>
      </c>
      <c r="T711" s="117">
        <f t="shared" si="47"/>
        <v>1.05</v>
      </c>
      <c r="U711" s="118"/>
      <c r="V711" s="118"/>
      <c r="W711" s="118"/>
      <c r="X711" s="118"/>
      <c r="Y711" s="118"/>
      <c r="Z711" s="29" t="s">
        <v>138</v>
      </c>
      <c r="AA711" s="89"/>
      <c r="AB711" s="119"/>
    </row>
    <row r="712" spans="1:28" s="120" customFormat="1" ht="33" hidden="1" customHeight="1" x14ac:dyDescent="0.25">
      <c r="A712" s="475"/>
      <c r="B712" s="474"/>
      <c r="C712" s="474"/>
      <c r="D712" s="474"/>
      <c r="E712" s="474"/>
      <c r="F712" s="474"/>
      <c r="G712" s="125" t="s">
        <v>662</v>
      </c>
      <c r="H712" s="114">
        <v>35</v>
      </c>
      <c r="I712" s="474"/>
      <c r="J712" s="474"/>
      <c r="K712" s="474"/>
      <c r="L712" s="114"/>
      <c r="M712" s="114"/>
      <c r="N712" s="474"/>
      <c r="O712" s="115"/>
      <c r="P712" s="115">
        <v>3.5000000000000003E-2</v>
      </c>
      <c r="Q712" s="115">
        <v>3.5000000000000003E-2</v>
      </c>
      <c r="R712" s="117">
        <f t="shared" si="46"/>
        <v>7.0000000000000007E-2</v>
      </c>
      <c r="S712" s="116">
        <v>0</v>
      </c>
      <c r="T712" s="117">
        <f t="shared" si="47"/>
        <v>7.0000000000000007E-2</v>
      </c>
      <c r="U712" s="118"/>
      <c r="V712" s="118"/>
      <c r="W712" s="118"/>
      <c r="X712" s="118"/>
      <c r="Y712" s="118"/>
      <c r="Z712" s="246" t="s">
        <v>78</v>
      </c>
      <c r="AA712" s="89" t="s">
        <v>650</v>
      </c>
      <c r="AB712" s="119"/>
    </row>
    <row r="713" spans="1:28" s="120" customFormat="1" ht="33" hidden="1" customHeight="1" x14ac:dyDescent="0.25">
      <c r="A713" s="475"/>
      <c r="B713" s="474"/>
      <c r="C713" s="474"/>
      <c r="D713" s="474"/>
      <c r="E713" s="474"/>
      <c r="F713" s="474"/>
      <c r="G713" s="125" t="s">
        <v>700</v>
      </c>
      <c r="H713" s="114">
        <v>35</v>
      </c>
      <c r="I713" s="474"/>
      <c r="J713" s="474"/>
      <c r="K713" s="474"/>
      <c r="L713" s="114"/>
      <c r="M713" s="114"/>
      <c r="N713" s="474"/>
      <c r="O713" s="115"/>
      <c r="P713" s="115"/>
      <c r="Q713" s="115"/>
      <c r="R713" s="116">
        <f t="shared" si="46"/>
        <v>0</v>
      </c>
      <c r="S713" s="117">
        <v>0.49</v>
      </c>
      <c r="T713" s="117">
        <f t="shared" si="47"/>
        <v>0.49</v>
      </c>
      <c r="U713" s="118"/>
      <c r="V713" s="118"/>
      <c r="W713" s="118"/>
      <c r="X713" s="118"/>
      <c r="Y713" s="118"/>
      <c r="Z713" s="29" t="s">
        <v>138</v>
      </c>
      <c r="AA713" s="89"/>
      <c r="AB713" s="119"/>
    </row>
    <row r="714" spans="1:28" s="120" customFormat="1" ht="33" hidden="1" customHeight="1" x14ac:dyDescent="0.25">
      <c r="A714" s="475"/>
      <c r="B714" s="474"/>
      <c r="C714" s="474"/>
      <c r="D714" s="474"/>
      <c r="E714" s="474"/>
      <c r="F714" s="474"/>
      <c r="G714" s="125" t="s">
        <v>701</v>
      </c>
      <c r="H714" s="114">
        <v>35</v>
      </c>
      <c r="I714" s="474"/>
      <c r="J714" s="474"/>
      <c r="K714" s="474"/>
      <c r="L714" s="114"/>
      <c r="M714" s="114"/>
      <c r="N714" s="474"/>
      <c r="O714" s="115"/>
      <c r="P714" s="115"/>
      <c r="Q714" s="115"/>
      <c r="R714" s="116">
        <f t="shared" si="46"/>
        <v>0</v>
      </c>
      <c r="S714" s="117">
        <v>0.77700000000000002</v>
      </c>
      <c r="T714" s="117">
        <f t="shared" si="47"/>
        <v>0.77700000000000002</v>
      </c>
      <c r="U714" s="118"/>
      <c r="V714" s="118"/>
      <c r="W714" s="118"/>
      <c r="X714" s="118"/>
      <c r="Y714" s="118"/>
      <c r="Z714" s="29" t="s">
        <v>138</v>
      </c>
      <c r="AA714" s="89"/>
      <c r="AB714" s="119"/>
    </row>
    <row r="715" spans="1:28" s="120" customFormat="1" ht="33" hidden="1" customHeight="1" x14ac:dyDescent="0.25">
      <c r="A715" s="475"/>
      <c r="B715" s="474"/>
      <c r="C715" s="474"/>
      <c r="D715" s="474"/>
      <c r="E715" s="474"/>
      <c r="F715" s="474"/>
      <c r="G715" s="125" t="s">
        <v>702</v>
      </c>
      <c r="H715" s="114">
        <v>35</v>
      </c>
      <c r="I715" s="474"/>
      <c r="J715" s="474"/>
      <c r="K715" s="474"/>
      <c r="L715" s="114"/>
      <c r="M715" s="114"/>
      <c r="N715" s="474"/>
      <c r="O715" s="115"/>
      <c r="P715" s="115"/>
      <c r="Q715" s="115"/>
      <c r="R715" s="116">
        <f t="shared" si="46"/>
        <v>0</v>
      </c>
      <c r="S715" s="117">
        <v>0.14000000000000001</v>
      </c>
      <c r="T715" s="117">
        <f t="shared" si="47"/>
        <v>0.14000000000000001</v>
      </c>
      <c r="U715" s="118"/>
      <c r="V715" s="118"/>
      <c r="W715" s="118"/>
      <c r="X715" s="118"/>
      <c r="Y715" s="118"/>
      <c r="Z715" s="29" t="s">
        <v>138</v>
      </c>
      <c r="AA715" s="89" t="s">
        <v>703</v>
      </c>
      <c r="AB715" s="119"/>
    </row>
    <row r="716" spans="1:28" s="120" customFormat="1" ht="33" hidden="1" customHeight="1" x14ac:dyDescent="0.25">
      <c r="A716" s="475"/>
      <c r="B716" s="474"/>
      <c r="C716" s="474"/>
      <c r="D716" s="474"/>
      <c r="E716" s="474"/>
      <c r="F716" s="474"/>
      <c r="G716" s="125" t="s">
        <v>704</v>
      </c>
      <c r="H716" s="114">
        <v>5</v>
      </c>
      <c r="I716" s="474"/>
      <c r="J716" s="474"/>
      <c r="K716" s="474"/>
      <c r="L716" s="114"/>
      <c r="M716" s="114"/>
      <c r="N716" s="474"/>
      <c r="O716" s="115"/>
      <c r="P716" s="115">
        <v>1.5E-3</v>
      </c>
      <c r="Q716" s="115">
        <v>1.5E-3</v>
      </c>
      <c r="R716" s="117">
        <f t="shared" si="46"/>
        <v>3.0000000000000001E-3</v>
      </c>
      <c r="S716" s="116">
        <v>0</v>
      </c>
      <c r="T716" s="117">
        <f t="shared" si="47"/>
        <v>3.0000000000000001E-3</v>
      </c>
      <c r="U716" s="118"/>
      <c r="V716" s="118"/>
      <c r="W716" s="118"/>
      <c r="X716" s="118"/>
      <c r="Y716" s="118"/>
      <c r="Z716" s="246" t="s">
        <v>78</v>
      </c>
      <c r="AA716" s="89" t="s">
        <v>582</v>
      </c>
      <c r="AB716" s="119"/>
    </row>
    <row r="717" spans="1:28" s="120" customFormat="1" ht="33" hidden="1" customHeight="1" x14ac:dyDescent="0.25">
      <c r="A717" s="475"/>
      <c r="B717" s="474"/>
      <c r="C717" s="474"/>
      <c r="D717" s="474"/>
      <c r="E717" s="474"/>
      <c r="F717" s="474"/>
      <c r="G717" s="125" t="s">
        <v>705</v>
      </c>
      <c r="H717" s="114">
        <v>35</v>
      </c>
      <c r="I717" s="474"/>
      <c r="J717" s="474"/>
      <c r="K717" s="474"/>
      <c r="L717" s="114"/>
      <c r="M717" s="114"/>
      <c r="N717" s="474"/>
      <c r="O717" s="115"/>
      <c r="P717" s="115"/>
      <c r="Q717" s="115"/>
      <c r="R717" s="116">
        <f t="shared" si="46"/>
        <v>0</v>
      </c>
      <c r="S717" s="117">
        <v>0.52500000000000002</v>
      </c>
      <c r="T717" s="117">
        <f t="shared" si="47"/>
        <v>0.52500000000000002</v>
      </c>
      <c r="U717" s="118"/>
      <c r="V717" s="118"/>
      <c r="W717" s="118"/>
      <c r="X717" s="118"/>
      <c r="Y717" s="118"/>
      <c r="Z717" s="29" t="s">
        <v>138</v>
      </c>
      <c r="AA717" s="89"/>
      <c r="AB717" s="119"/>
    </row>
    <row r="718" spans="1:28" s="120" customFormat="1" ht="33" hidden="1" customHeight="1" x14ac:dyDescent="0.25">
      <c r="A718" s="475"/>
      <c r="B718" s="474"/>
      <c r="C718" s="474"/>
      <c r="D718" s="474"/>
      <c r="E718" s="474"/>
      <c r="F718" s="474"/>
      <c r="G718" s="125" t="s">
        <v>706</v>
      </c>
      <c r="H718" s="114">
        <v>35</v>
      </c>
      <c r="I718" s="474"/>
      <c r="J718" s="474"/>
      <c r="K718" s="474"/>
      <c r="L718" s="114"/>
      <c r="M718" s="114"/>
      <c r="N718" s="474"/>
      <c r="O718" s="115"/>
      <c r="P718" s="115"/>
      <c r="Q718" s="115"/>
      <c r="R718" s="116">
        <f t="shared" si="46"/>
        <v>0</v>
      </c>
      <c r="S718" s="117">
        <v>0.245</v>
      </c>
      <c r="T718" s="117">
        <f t="shared" si="47"/>
        <v>0.245</v>
      </c>
      <c r="U718" s="118"/>
      <c r="V718" s="118"/>
      <c r="W718" s="118"/>
      <c r="X718" s="118"/>
      <c r="Y718" s="118"/>
      <c r="Z718" s="29" t="s">
        <v>138</v>
      </c>
      <c r="AA718" s="89"/>
      <c r="AB718" s="119"/>
    </row>
    <row r="719" spans="1:28" s="120" customFormat="1" ht="33" hidden="1" customHeight="1" x14ac:dyDescent="0.25">
      <c r="A719" s="475"/>
      <c r="B719" s="474"/>
      <c r="C719" s="474"/>
      <c r="D719" s="474"/>
      <c r="E719" s="474"/>
      <c r="F719" s="474"/>
      <c r="G719" s="125" t="s">
        <v>707</v>
      </c>
      <c r="H719" s="114">
        <v>35</v>
      </c>
      <c r="I719" s="474"/>
      <c r="J719" s="474"/>
      <c r="K719" s="474"/>
      <c r="L719" s="114"/>
      <c r="M719" s="114"/>
      <c r="N719" s="474"/>
      <c r="O719" s="115"/>
      <c r="P719" s="115">
        <v>3.5000000000000003E-2</v>
      </c>
      <c r="Q719" s="115">
        <v>3.5000000000000003E-2</v>
      </c>
      <c r="R719" s="117">
        <f t="shared" si="46"/>
        <v>7.0000000000000007E-2</v>
      </c>
      <c r="S719" s="116">
        <v>0</v>
      </c>
      <c r="T719" s="117">
        <f t="shared" si="47"/>
        <v>7.0000000000000007E-2</v>
      </c>
      <c r="U719" s="118"/>
      <c r="V719" s="118"/>
      <c r="W719" s="118"/>
      <c r="X719" s="118"/>
      <c r="Y719" s="118"/>
      <c r="Z719" s="246" t="s">
        <v>78</v>
      </c>
      <c r="AA719" s="89" t="s">
        <v>650</v>
      </c>
      <c r="AB719" s="119"/>
    </row>
    <row r="720" spans="1:28" s="120" customFormat="1" ht="33" hidden="1" customHeight="1" x14ac:dyDescent="0.25">
      <c r="A720" s="475"/>
      <c r="B720" s="474"/>
      <c r="C720" s="474"/>
      <c r="D720" s="474"/>
      <c r="E720" s="474"/>
      <c r="F720" s="474"/>
      <c r="G720" s="125" t="s">
        <v>368</v>
      </c>
      <c r="H720" s="114">
        <v>35</v>
      </c>
      <c r="I720" s="474"/>
      <c r="J720" s="474"/>
      <c r="K720" s="474"/>
      <c r="L720" s="114"/>
      <c r="M720" s="114"/>
      <c r="N720" s="474"/>
      <c r="O720" s="115"/>
      <c r="P720" s="115"/>
      <c r="Q720" s="115"/>
      <c r="R720" s="116">
        <f t="shared" si="46"/>
        <v>0</v>
      </c>
      <c r="S720" s="117">
        <v>0.245</v>
      </c>
      <c r="T720" s="117">
        <f t="shared" si="47"/>
        <v>0.245</v>
      </c>
      <c r="U720" s="118"/>
      <c r="V720" s="118"/>
      <c r="W720" s="118"/>
      <c r="X720" s="118"/>
      <c r="Y720" s="118"/>
      <c r="Z720" s="29" t="s">
        <v>138</v>
      </c>
      <c r="AA720" s="89"/>
      <c r="AB720" s="119"/>
    </row>
    <row r="721" spans="1:28" s="120" customFormat="1" ht="33" hidden="1" customHeight="1" x14ac:dyDescent="0.25">
      <c r="A721" s="475"/>
      <c r="B721" s="474"/>
      <c r="C721" s="474"/>
      <c r="D721" s="474"/>
      <c r="E721" s="474"/>
      <c r="F721" s="474"/>
      <c r="G721" s="125" t="s">
        <v>708</v>
      </c>
      <c r="H721" s="114">
        <v>35</v>
      </c>
      <c r="I721" s="474"/>
      <c r="J721" s="474"/>
      <c r="K721" s="474"/>
      <c r="L721" s="114"/>
      <c r="M721" s="114"/>
      <c r="N721" s="474"/>
      <c r="O721" s="115"/>
      <c r="P721" s="115"/>
      <c r="Q721" s="115"/>
      <c r="R721" s="116">
        <f t="shared" si="46"/>
        <v>0</v>
      </c>
      <c r="S721" s="117">
        <v>0.315</v>
      </c>
      <c r="T721" s="117">
        <f t="shared" si="47"/>
        <v>0.315</v>
      </c>
      <c r="U721" s="118"/>
      <c r="V721" s="118"/>
      <c r="W721" s="118"/>
      <c r="X721" s="118"/>
      <c r="Y721" s="118"/>
      <c r="Z721" s="29" t="s">
        <v>138</v>
      </c>
      <c r="AA721" s="89"/>
      <c r="AB721" s="119"/>
    </row>
    <row r="722" spans="1:28" s="124" customFormat="1" ht="31.5" hidden="1" customHeight="1" x14ac:dyDescent="0.25">
      <c r="A722" s="477" t="s">
        <v>709</v>
      </c>
      <c r="B722" s="478"/>
      <c r="C722" s="478"/>
      <c r="D722" s="478"/>
      <c r="E722" s="478"/>
      <c r="F722" s="478"/>
      <c r="G722" s="478"/>
      <c r="H722" s="478"/>
      <c r="I722" s="478"/>
      <c r="J722" s="478"/>
      <c r="K722" s="478"/>
      <c r="L722" s="478"/>
      <c r="M722" s="478"/>
      <c r="N722" s="478"/>
      <c r="O722" s="121">
        <f>SUM(O619:O721)</f>
        <v>0</v>
      </c>
      <c r="P722" s="122">
        <f t="shared" ref="P722:Q722" si="48">SUM(P619:P721)</f>
        <v>3.8281000000000009</v>
      </c>
      <c r="Q722" s="122">
        <f t="shared" si="48"/>
        <v>3.8281000000000009</v>
      </c>
      <c r="R722" s="122">
        <f t="shared" si="46"/>
        <v>7.6562000000000019</v>
      </c>
      <c r="S722" s="122">
        <f>SUM(S619:S721)</f>
        <v>24.217000000000006</v>
      </c>
      <c r="T722" s="122">
        <f>SUM(T619:T721)</f>
        <v>31.873200000000026</v>
      </c>
      <c r="U722" s="123"/>
      <c r="V722" s="123"/>
      <c r="W722" s="123"/>
      <c r="X722" s="123"/>
      <c r="Y722" s="123"/>
      <c r="Z722" s="479"/>
      <c r="AA722" s="480"/>
    </row>
    <row r="723" spans="1:28" s="120" customFormat="1" ht="33" hidden="1" customHeight="1" x14ac:dyDescent="0.25">
      <c r="A723" s="475">
        <v>8</v>
      </c>
      <c r="B723" s="474" t="s">
        <v>513</v>
      </c>
      <c r="C723" s="474" t="s">
        <v>514</v>
      </c>
      <c r="D723" s="474" t="s">
        <v>710</v>
      </c>
      <c r="E723" s="474">
        <v>35</v>
      </c>
      <c r="F723" s="474" t="s">
        <v>711</v>
      </c>
      <c r="G723" s="125" t="s">
        <v>712</v>
      </c>
      <c r="H723" s="114">
        <v>10</v>
      </c>
      <c r="I723" s="474" t="s">
        <v>514</v>
      </c>
      <c r="J723" s="474" t="s">
        <v>239</v>
      </c>
      <c r="K723" s="474" t="s">
        <v>713</v>
      </c>
      <c r="L723" s="114"/>
      <c r="M723" s="114"/>
      <c r="N723" s="474">
        <v>45</v>
      </c>
      <c r="O723" s="115"/>
      <c r="P723" s="115"/>
      <c r="Q723" s="115"/>
      <c r="R723" s="116">
        <f t="shared" si="46"/>
        <v>0</v>
      </c>
      <c r="S723" s="117">
        <v>0.01</v>
      </c>
      <c r="T723" s="117">
        <f t="shared" ref="T723:T768" si="49">SUM(R723,S723)</f>
        <v>0.01</v>
      </c>
      <c r="U723" s="118"/>
      <c r="V723" s="118"/>
      <c r="W723" s="118"/>
      <c r="X723" s="118"/>
      <c r="Y723" s="118"/>
      <c r="Z723" s="114" t="s">
        <v>138</v>
      </c>
      <c r="AA723" s="89" t="s">
        <v>523</v>
      </c>
      <c r="AB723" s="119"/>
    </row>
    <row r="724" spans="1:28" s="120" customFormat="1" ht="33" hidden="1" customHeight="1" x14ac:dyDescent="0.25">
      <c r="A724" s="475"/>
      <c r="B724" s="474"/>
      <c r="C724" s="474"/>
      <c r="D724" s="474"/>
      <c r="E724" s="474"/>
      <c r="F724" s="474"/>
      <c r="G724" s="125" t="s">
        <v>583</v>
      </c>
      <c r="H724" s="114">
        <v>18</v>
      </c>
      <c r="I724" s="474"/>
      <c r="J724" s="474"/>
      <c r="K724" s="474"/>
      <c r="L724" s="114"/>
      <c r="M724" s="114"/>
      <c r="N724" s="474"/>
      <c r="O724" s="115"/>
      <c r="P724" s="115"/>
      <c r="Q724" s="115"/>
      <c r="R724" s="116">
        <f t="shared" si="46"/>
        <v>0</v>
      </c>
      <c r="S724" s="117">
        <v>0.26242587801630152</v>
      </c>
      <c r="T724" s="117">
        <f t="shared" si="49"/>
        <v>0.26242587801630152</v>
      </c>
      <c r="U724" s="118"/>
      <c r="V724" s="118"/>
      <c r="W724" s="118"/>
      <c r="X724" s="118"/>
      <c r="Y724" s="118"/>
      <c r="Z724" s="114" t="s">
        <v>138</v>
      </c>
      <c r="AA724" s="89" t="s">
        <v>523</v>
      </c>
      <c r="AB724" s="119"/>
    </row>
    <row r="725" spans="1:28" s="120" customFormat="1" ht="33" hidden="1" customHeight="1" x14ac:dyDescent="0.25">
      <c r="A725" s="475"/>
      <c r="B725" s="474"/>
      <c r="C725" s="474"/>
      <c r="D725" s="474"/>
      <c r="E725" s="474"/>
      <c r="F725" s="474"/>
      <c r="G725" s="125" t="s">
        <v>357</v>
      </c>
      <c r="H725" s="114">
        <v>18</v>
      </c>
      <c r="I725" s="474"/>
      <c r="J725" s="474"/>
      <c r="K725" s="474"/>
      <c r="L725" s="114"/>
      <c r="M725" s="114"/>
      <c r="N725" s="474"/>
      <c r="O725" s="115"/>
      <c r="P725" s="115"/>
      <c r="Q725" s="115"/>
      <c r="R725" s="116">
        <f t="shared" si="46"/>
        <v>0</v>
      </c>
      <c r="S725" s="117">
        <v>0.28212165425231511</v>
      </c>
      <c r="T725" s="117">
        <f t="shared" si="49"/>
        <v>0.28212165425231511</v>
      </c>
      <c r="U725" s="118"/>
      <c r="V725" s="118"/>
      <c r="W725" s="118"/>
      <c r="X725" s="118"/>
      <c r="Y725" s="118"/>
      <c r="Z725" s="114" t="s">
        <v>138</v>
      </c>
      <c r="AA725" s="89" t="s">
        <v>523</v>
      </c>
      <c r="AB725" s="119"/>
    </row>
    <row r="726" spans="1:28" s="120" customFormat="1" ht="33" hidden="1" customHeight="1" x14ac:dyDescent="0.25">
      <c r="A726" s="475"/>
      <c r="B726" s="474"/>
      <c r="C726" s="474"/>
      <c r="D726" s="474"/>
      <c r="E726" s="474"/>
      <c r="F726" s="474"/>
      <c r="G726" s="125" t="s">
        <v>519</v>
      </c>
      <c r="H726" s="114">
        <v>18</v>
      </c>
      <c r="I726" s="474"/>
      <c r="J726" s="474"/>
      <c r="K726" s="474"/>
      <c r="L726" s="114"/>
      <c r="M726" s="114"/>
      <c r="N726" s="474"/>
      <c r="O726" s="115"/>
      <c r="P726" s="115"/>
      <c r="Q726" s="115"/>
      <c r="R726" s="116">
        <f t="shared" si="46"/>
        <v>0</v>
      </c>
      <c r="S726" s="117">
        <v>0.23400000000000001</v>
      </c>
      <c r="T726" s="117">
        <f t="shared" si="49"/>
        <v>0.23400000000000001</v>
      </c>
      <c r="U726" s="118"/>
      <c r="V726" s="118"/>
      <c r="W726" s="118"/>
      <c r="X726" s="118"/>
      <c r="Y726" s="118"/>
      <c r="Z726" s="114" t="s">
        <v>138</v>
      </c>
      <c r="AA726" s="89" t="s">
        <v>523</v>
      </c>
      <c r="AB726" s="119"/>
    </row>
    <row r="727" spans="1:28" s="120" customFormat="1" ht="33" hidden="1" customHeight="1" x14ac:dyDescent="0.25">
      <c r="A727" s="475"/>
      <c r="B727" s="474"/>
      <c r="C727" s="474"/>
      <c r="D727" s="474"/>
      <c r="E727" s="474"/>
      <c r="F727" s="474"/>
      <c r="G727" s="125" t="s">
        <v>520</v>
      </c>
      <c r="H727" s="114">
        <v>18</v>
      </c>
      <c r="I727" s="474"/>
      <c r="J727" s="474"/>
      <c r="K727" s="474"/>
      <c r="L727" s="114"/>
      <c r="M727" s="114"/>
      <c r="N727" s="474"/>
      <c r="O727" s="115"/>
      <c r="P727" s="115"/>
      <c r="Q727" s="115"/>
      <c r="R727" s="116">
        <f t="shared" si="46"/>
        <v>0</v>
      </c>
      <c r="S727" s="117">
        <v>0.216</v>
      </c>
      <c r="T727" s="117">
        <f t="shared" si="49"/>
        <v>0.216</v>
      </c>
      <c r="U727" s="118"/>
      <c r="V727" s="118"/>
      <c r="W727" s="118"/>
      <c r="X727" s="118"/>
      <c r="Y727" s="118"/>
      <c r="Z727" s="114" t="s">
        <v>138</v>
      </c>
      <c r="AA727" s="89" t="s">
        <v>523</v>
      </c>
      <c r="AB727" s="119"/>
    </row>
    <row r="728" spans="1:28" s="120" customFormat="1" ht="33" hidden="1" customHeight="1" x14ac:dyDescent="0.25">
      <c r="A728" s="475"/>
      <c r="B728" s="474"/>
      <c r="C728" s="474"/>
      <c r="D728" s="474"/>
      <c r="E728" s="474"/>
      <c r="F728" s="474"/>
      <c r="G728" s="125" t="s">
        <v>528</v>
      </c>
      <c r="H728" s="114">
        <v>18</v>
      </c>
      <c r="I728" s="474"/>
      <c r="J728" s="474"/>
      <c r="K728" s="474"/>
      <c r="L728" s="114"/>
      <c r="M728" s="114"/>
      <c r="N728" s="474"/>
      <c r="O728" s="115"/>
      <c r="P728" s="115">
        <v>3.5999999999999997E-2</v>
      </c>
      <c r="Q728" s="115">
        <v>3.5999999999999997E-2</v>
      </c>
      <c r="R728" s="117">
        <f t="shared" si="46"/>
        <v>7.1999999999999995E-2</v>
      </c>
      <c r="S728" s="116">
        <v>0</v>
      </c>
      <c r="T728" s="117">
        <f t="shared" si="49"/>
        <v>7.1999999999999995E-2</v>
      </c>
      <c r="U728" s="118"/>
      <c r="V728" s="118"/>
      <c r="W728" s="118"/>
      <c r="X728" s="118"/>
      <c r="Y728" s="118"/>
      <c r="Z728" s="114" t="s">
        <v>138</v>
      </c>
      <c r="AA728" s="89" t="s">
        <v>714</v>
      </c>
      <c r="AB728" s="119"/>
    </row>
    <row r="729" spans="1:28" s="120" customFormat="1" ht="33" hidden="1" customHeight="1" x14ac:dyDescent="0.25">
      <c r="A729" s="475"/>
      <c r="B729" s="474"/>
      <c r="C729" s="474"/>
      <c r="D729" s="474"/>
      <c r="E729" s="474"/>
      <c r="F729" s="474"/>
      <c r="G729" s="125" t="s">
        <v>529</v>
      </c>
      <c r="H729" s="114">
        <v>10</v>
      </c>
      <c r="I729" s="474"/>
      <c r="J729" s="474"/>
      <c r="K729" s="474"/>
      <c r="L729" s="114"/>
      <c r="M729" s="114"/>
      <c r="N729" s="474"/>
      <c r="O729" s="115"/>
      <c r="P729" s="115">
        <v>3.6999999999999998E-2</v>
      </c>
      <c r="Q729" s="115">
        <v>3.6999999999999998E-2</v>
      </c>
      <c r="R729" s="117">
        <f t="shared" si="46"/>
        <v>7.3999999999999996E-2</v>
      </c>
      <c r="S729" s="116">
        <v>0</v>
      </c>
      <c r="T729" s="117">
        <f t="shared" si="49"/>
        <v>7.3999999999999996E-2</v>
      </c>
      <c r="U729" s="118"/>
      <c r="V729" s="118"/>
      <c r="W729" s="118"/>
      <c r="X729" s="118"/>
      <c r="Y729" s="118"/>
      <c r="Z729" s="114" t="s">
        <v>138</v>
      </c>
      <c r="AA729" s="89" t="s">
        <v>714</v>
      </c>
      <c r="AB729" s="119"/>
    </row>
    <row r="730" spans="1:28" s="120" customFormat="1" ht="33" hidden="1" customHeight="1" x14ac:dyDescent="0.25">
      <c r="A730" s="475"/>
      <c r="B730" s="474"/>
      <c r="C730" s="474"/>
      <c r="D730" s="474"/>
      <c r="E730" s="474"/>
      <c r="F730" s="474"/>
      <c r="G730" s="125" t="s">
        <v>530</v>
      </c>
      <c r="H730" s="114">
        <v>10</v>
      </c>
      <c r="I730" s="474"/>
      <c r="J730" s="474"/>
      <c r="K730" s="474"/>
      <c r="L730" s="114"/>
      <c r="M730" s="114"/>
      <c r="N730" s="474"/>
      <c r="O730" s="115"/>
      <c r="P730" s="115">
        <v>2.5000000000000001E-2</v>
      </c>
      <c r="Q730" s="115">
        <v>2.5000000000000001E-2</v>
      </c>
      <c r="R730" s="117">
        <f t="shared" si="46"/>
        <v>0.05</v>
      </c>
      <c r="S730" s="116">
        <v>0</v>
      </c>
      <c r="T730" s="117">
        <f t="shared" si="49"/>
        <v>0.05</v>
      </c>
      <c r="U730" s="118"/>
      <c r="V730" s="118"/>
      <c r="W730" s="118"/>
      <c r="X730" s="118"/>
      <c r="Y730" s="118"/>
      <c r="Z730" s="114" t="s">
        <v>138</v>
      </c>
      <c r="AA730" s="89" t="s">
        <v>715</v>
      </c>
      <c r="AB730" s="119"/>
    </row>
    <row r="731" spans="1:28" s="120" customFormat="1" ht="33" hidden="1" customHeight="1" x14ac:dyDescent="0.25">
      <c r="A731" s="475"/>
      <c r="B731" s="474"/>
      <c r="C731" s="474"/>
      <c r="D731" s="474"/>
      <c r="E731" s="474"/>
      <c r="F731" s="474"/>
      <c r="G731" s="125" t="s">
        <v>532</v>
      </c>
      <c r="H731" s="114">
        <v>18</v>
      </c>
      <c r="I731" s="474"/>
      <c r="J731" s="474"/>
      <c r="K731" s="474"/>
      <c r="L731" s="114"/>
      <c r="M731" s="114"/>
      <c r="N731" s="474"/>
      <c r="O731" s="115"/>
      <c r="P731" s="115">
        <v>4.4999999999999998E-2</v>
      </c>
      <c r="Q731" s="115">
        <v>4.4999999999999998E-2</v>
      </c>
      <c r="R731" s="117">
        <f t="shared" si="46"/>
        <v>0.09</v>
      </c>
      <c r="S731" s="116">
        <v>0</v>
      </c>
      <c r="T731" s="117">
        <f t="shared" si="49"/>
        <v>0.09</v>
      </c>
      <c r="U731" s="118"/>
      <c r="V731" s="118"/>
      <c r="W731" s="118"/>
      <c r="X731" s="118"/>
      <c r="Y731" s="118"/>
      <c r="Z731" s="114" t="s">
        <v>138</v>
      </c>
      <c r="AA731" s="89" t="s">
        <v>716</v>
      </c>
      <c r="AB731" s="119"/>
    </row>
    <row r="732" spans="1:28" s="120" customFormat="1" ht="33" hidden="1" customHeight="1" x14ac:dyDescent="0.25">
      <c r="A732" s="475"/>
      <c r="B732" s="474"/>
      <c r="C732" s="474"/>
      <c r="D732" s="474"/>
      <c r="E732" s="474"/>
      <c r="F732" s="474"/>
      <c r="G732" s="125" t="s">
        <v>533</v>
      </c>
      <c r="H732" s="114">
        <v>18</v>
      </c>
      <c r="I732" s="474"/>
      <c r="J732" s="474"/>
      <c r="K732" s="474"/>
      <c r="L732" s="114"/>
      <c r="M732" s="114"/>
      <c r="N732" s="474"/>
      <c r="O732" s="115"/>
      <c r="P732" s="115">
        <v>0.151</v>
      </c>
      <c r="Q732" s="115">
        <v>0.151</v>
      </c>
      <c r="R732" s="117">
        <f t="shared" si="46"/>
        <v>0.30199999999999999</v>
      </c>
      <c r="S732" s="116">
        <v>0</v>
      </c>
      <c r="T732" s="117">
        <f t="shared" si="49"/>
        <v>0.30199999999999999</v>
      </c>
      <c r="U732" s="118"/>
      <c r="V732" s="118"/>
      <c r="W732" s="118"/>
      <c r="X732" s="118"/>
      <c r="Y732" s="118"/>
      <c r="Z732" s="114" t="s">
        <v>138</v>
      </c>
      <c r="AA732" s="89" t="s">
        <v>717</v>
      </c>
      <c r="AB732" s="119"/>
    </row>
    <row r="733" spans="1:28" s="120" customFormat="1" ht="33" hidden="1" customHeight="1" x14ac:dyDescent="0.25">
      <c r="A733" s="475"/>
      <c r="B733" s="474"/>
      <c r="C733" s="474"/>
      <c r="D733" s="474"/>
      <c r="E733" s="474"/>
      <c r="F733" s="474"/>
      <c r="G733" s="125" t="s">
        <v>534</v>
      </c>
      <c r="H733" s="114">
        <v>18</v>
      </c>
      <c r="I733" s="474"/>
      <c r="J733" s="474"/>
      <c r="K733" s="474"/>
      <c r="L733" s="114"/>
      <c r="M733" s="114"/>
      <c r="N733" s="474"/>
      <c r="O733" s="115"/>
      <c r="P733" s="115">
        <v>8.9999999999999993E-3</v>
      </c>
      <c r="Q733" s="115">
        <v>8.9999999999999993E-3</v>
      </c>
      <c r="R733" s="117">
        <f t="shared" si="46"/>
        <v>1.7999999999999999E-2</v>
      </c>
      <c r="S733" s="116">
        <v>0</v>
      </c>
      <c r="T733" s="117">
        <f t="shared" si="49"/>
        <v>1.7999999999999999E-2</v>
      </c>
      <c r="U733" s="118"/>
      <c r="V733" s="118"/>
      <c r="W733" s="118"/>
      <c r="X733" s="118"/>
      <c r="Y733" s="118"/>
      <c r="Z733" s="114" t="s">
        <v>138</v>
      </c>
      <c r="AA733" s="89" t="s">
        <v>718</v>
      </c>
      <c r="AB733" s="119"/>
    </row>
    <row r="734" spans="1:28" s="120" customFormat="1" ht="33" hidden="1" customHeight="1" x14ac:dyDescent="0.25">
      <c r="A734" s="475"/>
      <c r="B734" s="474"/>
      <c r="C734" s="474"/>
      <c r="D734" s="474"/>
      <c r="E734" s="474"/>
      <c r="F734" s="474"/>
      <c r="G734" s="125" t="s">
        <v>535</v>
      </c>
      <c r="H734" s="114">
        <v>5</v>
      </c>
      <c r="I734" s="474"/>
      <c r="J734" s="474"/>
      <c r="K734" s="474"/>
      <c r="L734" s="114"/>
      <c r="M734" s="114"/>
      <c r="N734" s="474"/>
      <c r="O734" s="115"/>
      <c r="P734" s="115"/>
      <c r="Q734" s="115"/>
      <c r="R734" s="116">
        <f t="shared" si="46"/>
        <v>0</v>
      </c>
      <c r="S734" s="117">
        <v>2.5000000000000001E-3</v>
      </c>
      <c r="T734" s="117">
        <f t="shared" si="49"/>
        <v>2.5000000000000001E-3</v>
      </c>
      <c r="U734" s="118"/>
      <c r="V734" s="118"/>
      <c r="W734" s="118"/>
      <c r="X734" s="118"/>
      <c r="Y734" s="118"/>
      <c r="Z734" s="114" t="s">
        <v>138</v>
      </c>
      <c r="AA734" s="89" t="s">
        <v>523</v>
      </c>
      <c r="AB734" s="119"/>
    </row>
    <row r="735" spans="1:28" s="120" customFormat="1" ht="33" hidden="1" customHeight="1" x14ac:dyDescent="0.25">
      <c r="A735" s="475"/>
      <c r="B735" s="474"/>
      <c r="C735" s="474"/>
      <c r="D735" s="474"/>
      <c r="E735" s="474"/>
      <c r="F735" s="474"/>
      <c r="G735" s="125" t="s">
        <v>536</v>
      </c>
      <c r="H735" s="114">
        <v>18</v>
      </c>
      <c r="I735" s="474"/>
      <c r="J735" s="474"/>
      <c r="K735" s="474"/>
      <c r="L735" s="114"/>
      <c r="M735" s="114"/>
      <c r="N735" s="474"/>
      <c r="O735" s="115"/>
      <c r="P735" s="115"/>
      <c r="Q735" s="115"/>
      <c r="R735" s="116">
        <f t="shared" si="46"/>
        <v>0</v>
      </c>
      <c r="S735" s="117">
        <v>0.34267004764636078</v>
      </c>
      <c r="T735" s="117">
        <f t="shared" si="49"/>
        <v>0.34267004764636078</v>
      </c>
      <c r="U735" s="118"/>
      <c r="V735" s="118"/>
      <c r="W735" s="118"/>
      <c r="X735" s="118"/>
      <c r="Y735" s="118"/>
      <c r="Z735" s="114" t="s">
        <v>138</v>
      </c>
      <c r="AA735" s="89" t="s">
        <v>523</v>
      </c>
      <c r="AB735" s="119"/>
    </row>
    <row r="736" spans="1:28" s="120" customFormat="1" ht="33" hidden="1" customHeight="1" x14ac:dyDescent="0.25">
      <c r="A736" s="475"/>
      <c r="B736" s="474"/>
      <c r="C736" s="474"/>
      <c r="D736" s="474"/>
      <c r="E736" s="474"/>
      <c r="F736" s="474"/>
      <c r="G736" s="125" t="s">
        <v>538</v>
      </c>
      <c r="H736" s="114">
        <v>18</v>
      </c>
      <c r="I736" s="474"/>
      <c r="J736" s="474"/>
      <c r="K736" s="474"/>
      <c r="L736" s="114"/>
      <c r="M736" s="114"/>
      <c r="N736" s="474"/>
      <c r="O736" s="115"/>
      <c r="P736" s="115">
        <v>0.1045</v>
      </c>
      <c r="Q736" s="115">
        <v>0.1045</v>
      </c>
      <c r="R736" s="117">
        <f t="shared" si="46"/>
        <v>0.20899999999999999</v>
      </c>
      <c r="S736" s="116">
        <v>0</v>
      </c>
      <c r="T736" s="117">
        <f t="shared" si="49"/>
        <v>0.20899999999999999</v>
      </c>
      <c r="U736" s="118"/>
      <c r="V736" s="118"/>
      <c r="W736" s="118"/>
      <c r="X736" s="118"/>
      <c r="Y736" s="118"/>
      <c r="Z736" s="114" t="s">
        <v>138</v>
      </c>
      <c r="AA736" s="89" t="s">
        <v>714</v>
      </c>
      <c r="AB736" s="119"/>
    </row>
    <row r="737" spans="1:28" s="120" customFormat="1" ht="33" hidden="1" customHeight="1" x14ac:dyDescent="0.25">
      <c r="A737" s="475"/>
      <c r="B737" s="474"/>
      <c r="C737" s="474"/>
      <c r="D737" s="474"/>
      <c r="E737" s="474"/>
      <c r="F737" s="474"/>
      <c r="G737" s="125" t="s">
        <v>539</v>
      </c>
      <c r="H737" s="114">
        <v>10</v>
      </c>
      <c r="I737" s="474"/>
      <c r="J737" s="474"/>
      <c r="K737" s="474"/>
      <c r="L737" s="114"/>
      <c r="M737" s="114"/>
      <c r="N737" s="474"/>
      <c r="O737" s="115"/>
      <c r="P737" s="115"/>
      <c r="Q737" s="115"/>
      <c r="R737" s="116">
        <f t="shared" si="46"/>
        <v>0</v>
      </c>
      <c r="S737" s="117">
        <v>0.05</v>
      </c>
      <c r="T737" s="117">
        <f t="shared" si="49"/>
        <v>0.05</v>
      </c>
      <c r="U737" s="118"/>
      <c r="V737" s="118"/>
      <c r="W737" s="118"/>
      <c r="X737" s="118"/>
      <c r="Y737" s="118"/>
      <c r="Z737" s="114" t="s">
        <v>138</v>
      </c>
      <c r="AA737" s="89" t="s">
        <v>523</v>
      </c>
      <c r="AB737" s="119"/>
    </row>
    <row r="738" spans="1:28" s="120" customFormat="1" ht="33" hidden="1" customHeight="1" x14ac:dyDescent="0.25">
      <c r="A738" s="475"/>
      <c r="B738" s="474"/>
      <c r="C738" s="474"/>
      <c r="D738" s="474"/>
      <c r="E738" s="474"/>
      <c r="F738" s="474"/>
      <c r="G738" s="125" t="s">
        <v>540</v>
      </c>
      <c r="H738" s="114">
        <v>15</v>
      </c>
      <c r="I738" s="474"/>
      <c r="J738" s="474"/>
      <c r="K738" s="474"/>
      <c r="L738" s="114"/>
      <c r="M738" s="114"/>
      <c r="N738" s="474"/>
      <c r="O738" s="115"/>
      <c r="P738" s="115"/>
      <c r="Q738" s="115"/>
      <c r="R738" s="116">
        <f t="shared" si="46"/>
        <v>0</v>
      </c>
      <c r="S738" s="117">
        <v>0.14810165637469599</v>
      </c>
      <c r="T738" s="117">
        <f t="shared" si="49"/>
        <v>0.14810165637469599</v>
      </c>
      <c r="U738" s="118"/>
      <c r="V738" s="118"/>
      <c r="W738" s="118"/>
      <c r="X738" s="118"/>
      <c r="Y738" s="118"/>
      <c r="Z738" s="114" t="s">
        <v>138</v>
      </c>
      <c r="AA738" s="89" t="s">
        <v>523</v>
      </c>
      <c r="AB738" s="119"/>
    </row>
    <row r="739" spans="1:28" s="120" customFormat="1" ht="33" hidden="1" customHeight="1" x14ac:dyDescent="0.25">
      <c r="A739" s="475"/>
      <c r="B739" s="474"/>
      <c r="C739" s="474"/>
      <c r="D739" s="474"/>
      <c r="E739" s="474"/>
      <c r="F739" s="474"/>
      <c r="G739" s="125" t="s">
        <v>541</v>
      </c>
      <c r="H739" s="114">
        <v>10</v>
      </c>
      <c r="I739" s="474"/>
      <c r="J739" s="474"/>
      <c r="K739" s="474"/>
      <c r="L739" s="114"/>
      <c r="M739" s="114"/>
      <c r="N739" s="474"/>
      <c r="O739" s="115"/>
      <c r="P739" s="115">
        <v>3.15E-2</v>
      </c>
      <c r="Q739" s="115">
        <v>3.15E-2</v>
      </c>
      <c r="R739" s="117">
        <f t="shared" si="46"/>
        <v>6.3E-2</v>
      </c>
      <c r="S739" s="116">
        <v>0</v>
      </c>
      <c r="T739" s="117">
        <f t="shared" si="49"/>
        <v>6.3E-2</v>
      </c>
      <c r="U739" s="118"/>
      <c r="V739" s="118"/>
      <c r="W739" s="118"/>
      <c r="X739" s="118"/>
      <c r="Y739" s="118"/>
      <c r="Z739" s="114" t="s">
        <v>138</v>
      </c>
      <c r="AA739" s="89" t="s">
        <v>303</v>
      </c>
      <c r="AB739" s="119"/>
    </row>
    <row r="740" spans="1:28" s="120" customFormat="1" ht="33" hidden="1" customHeight="1" x14ac:dyDescent="0.25">
      <c r="A740" s="475"/>
      <c r="B740" s="474"/>
      <c r="C740" s="474"/>
      <c r="D740" s="474"/>
      <c r="E740" s="474"/>
      <c r="F740" s="474"/>
      <c r="G740" s="125" t="s">
        <v>542</v>
      </c>
      <c r="H740" s="114">
        <v>12.5</v>
      </c>
      <c r="I740" s="474"/>
      <c r="J740" s="474"/>
      <c r="K740" s="474"/>
      <c r="L740" s="114"/>
      <c r="M740" s="114"/>
      <c r="N740" s="474"/>
      <c r="O740" s="115"/>
      <c r="P740" s="115">
        <v>5.1999999999999998E-2</v>
      </c>
      <c r="Q740" s="115">
        <v>5.1999999999999998E-2</v>
      </c>
      <c r="R740" s="117">
        <f t="shared" si="46"/>
        <v>0.104</v>
      </c>
      <c r="S740" s="116">
        <v>0</v>
      </c>
      <c r="T740" s="117">
        <f t="shared" si="49"/>
        <v>0.104</v>
      </c>
      <c r="U740" s="118"/>
      <c r="V740" s="118"/>
      <c r="W740" s="118"/>
      <c r="X740" s="118"/>
      <c r="Y740" s="118"/>
      <c r="Z740" s="114" t="s">
        <v>138</v>
      </c>
      <c r="AA740" s="89" t="s">
        <v>303</v>
      </c>
      <c r="AB740" s="119"/>
    </row>
    <row r="741" spans="1:28" s="120" customFormat="1" ht="33" hidden="1" customHeight="1" x14ac:dyDescent="0.25">
      <c r="A741" s="475"/>
      <c r="B741" s="474"/>
      <c r="C741" s="474"/>
      <c r="D741" s="474"/>
      <c r="E741" s="474"/>
      <c r="F741" s="474"/>
      <c r="G741" s="125" t="s">
        <v>544</v>
      </c>
      <c r="H741" s="114">
        <v>12</v>
      </c>
      <c r="I741" s="474"/>
      <c r="J741" s="474"/>
      <c r="K741" s="474"/>
      <c r="L741" s="114"/>
      <c r="M741" s="114"/>
      <c r="N741" s="474"/>
      <c r="O741" s="115"/>
      <c r="P741" s="115">
        <f>0.254/2</f>
        <v>0.127</v>
      </c>
      <c r="Q741" s="115">
        <f>0.254/2</f>
        <v>0.127</v>
      </c>
      <c r="R741" s="117">
        <f t="shared" si="46"/>
        <v>0.254</v>
      </c>
      <c r="S741" s="116">
        <v>0</v>
      </c>
      <c r="T741" s="117">
        <f t="shared" si="49"/>
        <v>0.254</v>
      </c>
      <c r="U741" s="118"/>
      <c r="V741" s="118"/>
      <c r="W741" s="118"/>
      <c r="X741" s="118"/>
      <c r="Y741" s="118"/>
      <c r="Z741" s="114" t="s">
        <v>138</v>
      </c>
      <c r="AA741" s="89" t="s">
        <v>303</v>
      </c>
      <c r="AB741" s="119"/>
    </row>
    <row r="742" spans="1:28" s="120" customFormat="1" ht="33" hidden="1" customHeight="1" x14ac:dyDescent="0.25">
      <c r="A742" s="475"/>
      <c r="B742" s="474"/>
      <c r="C742" s="474"/>
      <c r="D742" s="474"/>
      <c r="E742" s="474"/>
      <c r="F742" s="474"/>
      <c r="G742" s="125" t="s">
        <v>545</v>
      </c>
      <c r="H742" s="114">
        <v>12</v>
      </c>
      <c r="I742" s="474"/>
      <c r="J742" s="474"/>
      <c r="K742" s="474"/>
      <c r="L742" s="114"/>
      <c r="M742" s="114"/>
      <c r="N742" s="474"/>
      <c r="O742" s="115"/>
      <c r="P742" s="115">
        <f>0.267/2</f>
        <v>0.13350000000000001</v>
      </c>
      <c r="Q742" s="115">
        <f>0.267/2</f>
        <v>0.13350000000000001</v>
      </c>
      <c r="R742" s="117">
        <f t="shared" si="46"/>
        <v>0.26700000000000002</v>
      </c>
      <c r="S742" s="116">
        <v>0</v>
      </c>
      <c r="T742" s="117">
        <f t="shared" si="49"/>
        <v>0.26700000000000002</v>
      </c>
      <c r="U742" s="118"/>
      <c r="V742" s="118"/>
      <c r="W742" s="118"/>
      <c r="X742" s="118"/>
      <c r="Y742" s="118"/>
      <c r="Z742" s="114" t="s">
        <v>138</v>
      </c>
      <c r="AA742" s="89" t="s">
        <v>303</v>
      </c>
      <c r="AB742" s="119"/>
    </row>
    <row r="743" spans="1:28" s="120" customFormat="1" ht="33" hidden="1" customHeight="1" x14ac:dyDescent="0.25">
      <c r="A743" s="475"/>
      <c r="B743" s="474"/>
      <c r="C743" s="474"/>
      <c r="D743" s="474"/>
      <c r="E743" s="474"/>
      <c r="F743" s="474"/>
      <c r="G743" s="125" t="s">
        <v>546</v>
      </c>
      <c r="H743" s="114">
        <v>8</v>
      </c>
      <c r="I743" s="474"/>
      <c r="J743" s="474"/>
      <c r="K743" s="474"/>
      <c r="L743" s="114"/>
      <c r="M743" s="114"/>
      <c r="N743" s="474"/>
      <c r="O743" s="115"/>
      <c r="P743" s="115"/>
      <c r="Q743" s="115"/>
      <c r="R743" s="116">
        <f t="shared" si="46"/>
        <v>0</v>
      </c>
      <c r="S743" s="117">
        <v>0.13353508327840252</v>
      </c>
      <c r="T743" s="117">
        <f t="shared" si="49"/>
        <v>0.13353508327840252</v>
      </c>
      <c r="U743" s="118"/>
      <c r="V743" s="118"/>
      <c r="W743" s="118"/>
      <c r="X743" s="118"/>
      <c r="Y743" s="118"/>
      <c r="Z743" s="114" t="s">
        <v>138</v>
      </c>
      <c r="AA743" s="89" t="s">
        <v>523</v>
      </c>
      <c r="AB743" s="119"/>
    </row>
    <row r="744" spans="1:28" s="120" customFormat="1" ht="33" hidden="1" customHeight="1" x14ac:dyDescent="0.25">
      <c r="A744" s="475"/>
      <c r="B744" s="474"/>
      <c r="C744" s="474"/>
      <c r="D744" s="474"/>
      <c r="E744" s="474"/>
      <c r="F744" s="474"/>
      <c r="G744" s="125" t="s">
        <v>474</v>
      </c>
      <c r="H744" s="114">
        <v>18</v>
      </c>
      <c r="I744" s="474"/>
      <c r="J744" s="474"/>
      <c r="K744" s="474"/>
      <c r="L744" s="114"/>
      <c r="M744" s="114"/>
      <c r="N744" s="474"/>
      <c r="O744" s="115"/>
      <c r="P744" s="115"/>
      <c r="Q744" s="115"/>
      <c r="R744" s="116">
        <f t="shared" si="46"/>
        <v>0</v>
      </c>
      <c r="S744" s="117">
        <v>5.1999999999999998E-2</v>
      </c>
      <c r="T744" s="117">
        <f t="shared" si="49"/>
        <v>5.1999999999999998E-2</v>
      </c>
      <c r="U744" s="118"/>
      <c r="V744" s="118"/>
      <c r="W744" s="118"/>
      <c r="X744" s="118"/>
      <c r="Y744" s="118"/>
      <c r="Z744" s="114" t="s">
        <v>138</v>
      </c>
      <c r="AA744" s="89" t="s">
        <v>523</v>
      </c>
      <c r="AB744" s="119"/>
    </row>
    <row r="745" spans="1:28" s="120" customFormat="1" ht="33" hidden="1" customHeight="1" x14ac:dyDescent="0.25">
      <c r="A745" s="475"/>
      <c r="B745" s="474"/>
      <c r="C745" s="474"/>
      <c r="D745" s="474"/>
      <c r="E745" s="474"/>
      <c r="F745" s="474"/>
      <c r="G745" s="125" t="s">
        <v>548</v>
      </c>
      <c r="H745" s="114">
        <v>12.5</v>
      </c>
      <c r="I745" s="474"/>
      <c r="J745" s="474"/>
      <c r="K745" s="474"/>
      <c r="L745" s="114"/>
      <c r="M745" s="114"/>
      <c r="N745" s="474"/>
      <c r="O745" s="115"/>
      <c r="P745" s="115">
        <f>0.25/2</f>
        <v>0.125</v>
      </c>
      <c r="Q745" s="115">
        <f>0.25/2</f>
        <v>0.125</v>
      </c>
      <c r="R745" s="117">
        <f t="shared" si="46"/>
        <v>0.25</v>
      </c>
      <c r="S745" s="116">
        <v>0</v>
      </c>
      <c r="T745" s="117">
        <f t="shared" si="49"/>
        <v>0.25</v>
      </c>
      <c r="U745" s="118"/>
      <c r="V745" s="118"/>
      <c r="W745" s="118"/>
      <c r="X745" s="118"/>
      <c r="Y745" s="118"/>
      <c r="Z745" s="114" t="s">
        <v>138</v>
      </c>
      <c r="AA745" s="89" t="s">
        <v>303</v>
      </c>
      <c r="AB745" s="119"/>
    </row>
    <row r="746" spans="1:28" s="120" customFormat="1" ht="33" hidden="1" customHeight="1" x14ac:dyDescent="0.25">
      <c r="A746" s="475"/>
      <c r="B746" s="474"/>
      <c r="C746" s="474"/>
      <c r="D746" s="474"/>
      <c r="E746" s="474"/>
      <c r="F746" s="474"/>
      <c r="G746" s="125" t="s">
        <v>549</v>
      </c>
      <c r="H746" s="114">
        <v>12.5</v>
      </c>
      <c r="I746" s="474"/>
      <c r="J746" s="474"/>
      <c r="K746" s="474"/>
      <c r="L746" s="114"/>
      <c r="M746" s="114"/>
      <c r="N746" s="474"/>
      <c r="O746" s="115"/>
      <c r="P746" s="115">
        <f>0.138/2</f>
        <v>6.9000000000000006E-2</v>
      </c>
      <c r="Q746" s="115">
        <f>0.138/2</f>
        <v>6.9000000000000006E-2</v>
      </c>
      <c r="R746" s="117">
        <f t="shared" si="46"/>
        <v>0.13800000000000001</v>
      </c>
      <c r="S746" s="116">
        <v>0</v>
      </c>
      <c r="T746" s="117">
        <f t="shared" si="49"/>
        <v>0.13800000000000001</v>
      </c>
      <c r="U746" s="118"/>
      <c r="V746" s="118"/>
      <c r="W746" s="118"/>
      <c r="X746" s="118"/>
      <c r="Y746" s="118"/>
      <c r="Z746" s="114" t="s">
        <v>138</v>
      </c>
      <c r="AA746" s="89" t="s">
        <v>717</v>
      </c>
      <c r="AB746" s="119"/>
    </row>
    <row r="747" spans="1:28" s="120" customFormat="1" ht="33" hidden="1" customHeight="1" x14ac:dyDescent="0.25">
      <c r="A747" s="475"/>
      <c r="B747" s="474"/>
      <c r="C747" s="474"/>
      <c r="D747" s="474"/>
      <c r="E747" s="474"/>
      <c r="F747" s="474"/>
      <c r="G747" s="125" t="s">
        <v>550</v>
      </c>
      <c r="H747" s="114">
        <v>15</v>
      </c>
      <c r="I747" s="474"/>
      <c r="J747" s="474"/>
      <c r="K747" s="474"/>
      <c r="L747" s="114"/>
      <c r="M747" s="114"/>
      <c r="N747" s="474"/>
      <c r="O747" s="115"/>
      <c r="P747" s="115">
        <f>0.023/2</f>
        <v>1.15E-2</v>
      </c>
      <c r="Q747" s="115">
        <f>0.023/2</f>
        <v>1.15E-2</v>
      </c>
      <c r="R747" s="117">
        <f t="shared" ref="R747:R810" si="50">SUM(O747:Q747)</f>
        <v>2.3E-2</v>
      </c>
      <c r="S747" s="116">
        <v>0</v>
      </c>
      <c r="T747" s="117">
        <f t="shared" si="49"/>
        <v>2.3E-2</v>
      </c>
      <c r="U747" s="118"/>
      <c r="V747" s="118"/>
      <c r="W747" s="118"/>
      <c r="X747" s="118"/>
      <c r="Y747" s="118"/>
      <c r="Z747" s="114" t="s">
        <v>138</v>
      </c>
      <c r="AA747" s="89" t="s">
        <v>717</v>
      </c>
      <c r="AB747" s="119"/>
    </row>
    <row r="748" spans="1:28" s="120" customFormat="1" ht="33" hidden="1" customHeight="1" x14ac:dyDescent="0.25">
      <c r="A748" s="475"/>
      <c r="B748" s="474"/>
      <c r="C748" s="474"/>
      <c r="D748" s="474"/>
      <c r="E748" s="474"/>
      <c r="F748" s="474"/>
      <c r="G748" s="125" t="s">
        <v>551</v>
      </c>
      <c r="H748" s="114">
        <v>5</v>
      </c>
      <c r="I748" s="474"/>
      <c r="J748" s="474"/>
      <c r="K748" s="474"/>
      <c r="L748" s="114"/>
      <c r="M748" s="114"/>
      <c r="N748" s="474"/>
      <c r="O748" s="115"/>
      <c r="P748" s="115">
        <f>0.054/2</f>
        <v>2.7E-2</v>
      </c>
      <c r="Q748" s="115">
        <f>0.054/2</f>
        <v>2.7E-2</v>
      </c>
      <c r="R748" s="117">
        <f t="shared" si="50"/>
        <v>5.3999999999999999E-2</v>
      </c>
      <c r="S748" s="116">
        <v>0</v>
      </c>
      <c r="T748" s="117">
        <f t="shared" si="49"/>
        <v>5.3999999999999999E-2</v>
      </c>
      <c r="U748" s="118"/>
      <c r="V748" s="118"/>
      <c r="W748" s="118"/>
      <c r="X748" s="118"/>
      <c r="Y748" s="118"/>
      <c r="Z748" s="114" t="s">
        <v>138</v>
      </c>
      <c r="AA748" s="89" t="s">
        <v>717</v>
      </c>
      <c r="AB748" s="119"/>
    </row>
    <row r="749" spans="1:28" s="120" customFormat="1" ht="33" hidden="1" customHeight="1" x14ac:dyDescent="0.25">
      <c r="A749" s="475"/>
      <c r="B749" s="474"/>
      <c r="C749" s="474"/>
      <c r="D749" s="474"/>
      <c r="E749" s="474"/>
      <c r="F749" s="474"/>
      <c r="G749" s="125" t="s">
        <v>719</v>
      </c>
      <c r="H749" s="114">
        <v>5</v>
      </c>
      <c r="I749" s="474"/>
      <c r="J749" s="474"/>
      <c r="K749" s="474"/>
      <c r="L749" s="114"/>
      <c r="M749" s="114"/>
      <c r="N749" s="474"/>
      <c r="O749" s="115"/>
      <c r="P749" s="115">
        <f>0.015/2</f>
        <v>7.4999999999999997E-3</v>
      </c>
      <c r="Q749" s="115">
        <f>0.015/2</f>
        <v>7.4999999999999997E-3</v>
      </c>
      <c r="R749" s="117">
        <f t="shared" si="50"/>
        <v>1.4999999999999999E-2</v>
      </c>
      <c r="S749" s="116">
        <v>0</v>
      </c>
      <c r="T749" s="117">
        <f t="shared" si="49"/>
        <v>1.4999999999999999E-2</v>
      </c>
      <c r="U749" s="118"/>
      <c r="V749" s="118"/>
      <c r="W749" s="118"/>
      <c r="X749" s="118"/>
      <c r="Y749" s="118"/>
      <c r="Z749" s="114" t="s">
        <v>138</v>
      </c>
      <c r="AA749" s="89" t="s">
        <v>717</v>
      </c>
      <c r="AB749" s="119"/>
    </row>
    <row r="750" spans="1:28" s="120" customFormat="1" ht="33" hidden="1" customHeight="1" x14ac:dyDescent="0.25">
      <c r="A750" s="475"/>
      <c r="B750" s="474"/>
      <c r="C750" s="474"/>
      <c r="D750" s="474"/>
      <c r="E750" s="474"/>
      <c r="F750" s="474"/>
      <c r="G750" s="125" t="s">
        <v>554</v>
      </c>
      <c r="H750" s="114">
        <v>5</v>
      </c>
      <c r="I750" s="474"/>
      <c r="J750" s="474"/>
      <c r="K750" s="474"/>
      <c r="L750" s="114"/>
      <c r="M750" s="114"/>
      <c r="N750" s="474"/>
      <c r="O750" s="115"/>
      <c r="P750" s="115"/>
      <c r="Q750" s="115"/>
      <c r="R750" s="116">
        <f t="shared" si="50"/>
        <v>0</v>
      </c>
      <c r="S750" s="117">
        <v>0.02</v>
      </c>
      <c r="T750" s="117">
        <f t="shared" si="49"/>
        <v>0.02</v>
      </c>
      <c r="U750" s="118"/>
      <c r="V750" s="118"/>
      <c r="W750" s="118"/>
      <c r="X750" s="118"/>
      <c r="Y750" s="118"/>
      <c r="Z750" s="114" t="s">
        <v>138</v>
      </c>
      <c r="AA750" s="89" t="s">
        <v>523</v>
      </c>
      <c r="AB750" s="119"/>
    </row>
    <row r="751" spans="1:28" s="120" customFormat="1" ht="33" hidden="1" customHeight="1" x14ac:dyDescent="0.25">
      <c r="A751" s="475"/>
      <c r="B751" s="474"/>
      <c r="C751" s="474"/>
      <c r="D751" s="474"/>
      <c r="E751" s="474"/>
      <c r="F751" s="474"/>
      <c r="G751" s="125" t="s">
        <v>555</v>
      </c>
      <c r="H751" s="114">
        <v>5</v>
      </c>
      <c r="I751" s="474"/>
      <c r="J751" s="474"/>
      <c r="K751" s="474"/>
      <c r="L751" s="114"/>
      <c r="M751" s="114"/>
      <c r="N751" s="474"/>
      <c r="O751" s="115"/>
      <c r="P751" s="115"/>
      <c r="Q751" s="115"/>
      <c r="R751" s="116">
        <f t="shared" si="50"/>
        <v>0</v>
      </c>
      <c r="S751" s="117">
        <v>7.4999999999999997E-2</v>
      </c>
      <c r="T751" s="117">
        <f t="shared" si="49"/>
        <v>7.4999999999999997E-2</v>
      </c>
      <c r="U751" s="118"/>
      <c r="V751" s="118"/>
      <c r="W751" s="118"/>
      <c r="X751" s="118"/>
      <c r="Y751" s="118"/>
      <c r="Z751" s="114" t="s">
        <v>138</v>
      </c>
      <c r="AA751" s="89" t="s">
        <v>523</v>
      </c>
      <c r="AB751" s="119"/>
    </row>
    <row r="752" spans="1:28" s="120" customFormat="1" ht="33" hidden="1" customHeight="1" x14ac:dyDescent="0.25">
      <c r="A752" s="475"/>
      <c r="B752" s="474"/>
      <c r="C752" s="474"/>
      <c r="D752" s="474"/>
      <c r="E752" s="474"/>
      <c r="F752" s="474"/>
      <c r="G752" s="125" t="s">
        <v>557</v>
      </c>
      <c r="H752" s="114">
        <v>10</v>
      </c>
      <c r="I752" s="474"/>
      <c r="J752" s="474"/>
      <c r="K752" s="474"/>
      <c r="L752" s="114"/>
      <c r="M752" s="114"/>
      <c r="N752" s="474"/>
      <c r="O752" s="115"/>
      <c r="P752" s="115">
        <v>0.01</v>
      </c>
      <c r="Q752" s="115">
        <v>0.01</v>
      </c>
      <c r="R752" s="117">
        <f t="shared" si="50"/>
        <v>0.02</v>
      </c>
      <c r="S752" s="116">
        <v>0</v>
      </c>
      <c r="T752" s="117">
        <f t="shared" si="49"/>
        <v>0.02</v>
      </c>
      <c r="U752" s="118"/>
      <c r="V752" s="118"/>
      <c r="W752" s="118"/>
      <c r="X752" s="118"/>
      <c r="Y752" s="118"/>
      <c r="Z752" s="114" t="s">
        <v>138</v>
      </c>
      <c r="AA752" s="89" t="s">
        <v>717</v>
      </c>
      <c r="AB752" s="119"/>
    </row>
    <row r="753" spans="1:28" s="120" customFormat="1" ht="33" hidden="1" customHeight="1" x14ac:dyDescent="0.25">
      <c r="A753" s="475"/>
      <c r="B753" s="474"/>
      <c r="C753" s="474"/>
      <c r="D753" s="474"/>
      <c r="E753" s="474"/>
      <c r="F753" s="474"/>
      <c r="G753" s="125" t="s">
        <v>558</v>
      </c>
      <c r="H753" s="114">
        <v>18</v>
      </c>
      <c r="I753" s="474"/>
      <c r="J753" s="474"/>
      <c r="K753" s="474"/>
      <c r="L753" s="114"/>
      <c r="M753" s="114"/>
      <c r="N753" s="474"/>
      <c r="O753" s="115"/>
      <c r="P753" s="115">
        <v>4.4999999999999998E-2</v>
      </c>
      <c r="Q753" s="115">
        <v>4.4999999999999998E-2</v>
      </c>
      <c r="R753" s="117">
        <f t="shared" si="50"/>
        <v>0.09</v>
      </c>
      <c r="S753" s="116">
        <v>0</v>
      </c>
      <c r="T753" s="117">
        <f t="shared" si="49"/>
        <v>0.09</v>
      </c>
      <c r="U753" s="118"/>
      <c r="V753" s="118"/>
      <c r="W753" s="118"/>
      <c r="X753" s="118"/>
      <c r="Y753" s="118"/>
      <c r="Z753" s="114" t="s">
        <v>138</v>
      </c>
      <c r="AA753" s="89" t="s">
        <v>717</v>
      </c>
      <c r="AB753" s="119"/>
    </row>
    <row r="754" spans="1:28" s="120" customFormat="1" ht="33" hidden="1" customHeight="1" x14ac:dyDescent="0.25">
      <c r="A754" s="475"/>
      <c r="B754" s="474"/>
      <c r="C754" s="474"/>
      <c r="D754" s="474"/>
      <c r="E754" s="474"/>
      <c r="F754" s="474"/>
      <c r="G754" s="125" t="s">
        <v>559</v>
      </c>
      <c r="H754" s="114">
        <v>10</v>
      </c>
      <c r="I754" s="474"/>
      <c r="J754" s="474"/>
      <c r="K754" s="474"/>
      <c r="L754" s="114"/>
      <c r="M754" s="114"/>
      <c r="N754" s="474"/>
      <c r="O754" s="115"/>
      <c r="P754" s="115">
        <f>0.073/2</f>
        <v>3.6499999999999998E-2</v>
      </c>
      <c r="Q754" s="115">
        <f>0.073/2</f>
        <v>3.6499999999999998E-2</v>
      </c>
      <c r="R754" s="117">
        <f t="shared" si="50"/>
        <v>7.2999999999999995E-2</v>
      </c>
      <c r="S754" s="116">
        <v>0</v>
      </c>
      <c r="T754" s="117">
        <f t="shared" si="49"/>
        <v>7.2999999999999995E-2</v>
      </c>
      <c r="U754" s="118"/>
      <c r="V754" s="118"/>
      <c r="W754" s="118"/>
      <c r="X754" s="118"/>
      <c r="Y754" s="118"/>
      <c r="Z754" s="114" t="s">
        <v>138</v>
      </c>
      <c r="AA754" s="89" t="s">
        <v>717</v>
      </c>
      <c r="AB754" s="119"/>
    </row>
    <row r="755" spans="1:28" s="120" customFormat="1" ht="33" hidden="1" customHeight="1" x14ac:dyDescent="0.25">
      <c r="A755" s="475"/>
      <c r="B755" s="474"/>
      <c r="C755" s="474"/>
      <c r="D755" s="474"/>
      <c r="E755" s="474"/>
      <c r="F755" s="474"/>
      <c r="G755" s="125" t="s">
        <v>449</v>
      </c>
      <c r="H755" s="114">
        <v>8</v>
      </c>
      <c r="I755" s="474"/>
      <c r="J755" s="474"/>
      <c r="K755" s="474"/>
      <c r="L755" s="114"/>
      <c r="M755" s="114"/>
      <c r="N755" s="474"/>
      <c r="O755" s="115"/>
      <c r="P755" s="115">
        <v>8.0000000000000002E-3</v>
      </c>
      <c r="Q755" s="115">
        <v>8.0000000000000002E-3</v>
      </c>
      <c r="R755" s="117">
        <f t="shared" si="50"/>
        <v>1.6E-2</v>
      </c>
      <c r="S755" s="116">
        <v>0</v>
      </c>
      <c r="T755" s="117">
        <f t="shared" si="49"/>
        <v>1.6E-2</v>
      </c>
      <c r="U755" s="118"/>
      <c r="V755" s="118"/>
      <c r="W755" s="118"/>
      <c r="X755" s="118"/>
      <c r="Y755" s="118"/>
      <c r="Z755" s="114" t="s">
        <v>138</v>
      </c>
      <c r="AA755" s="89" t="s">
        <v>717</v>
      </c>
      <c r="AB755" s="119"/>
    </row>
    <row r="756" spans="1:28" s="120" customFormat="1" ht="33" hidden="1" customHeight="1" x14ac:dyDescent="0.25">
      <c r="A756" s="475"/>
      <c r="B756" s="474"/>
      <c r="C756" s="474"/>
      <c r="D756" s="474"/>
      <c r="E756" s="474"/>
      <c r="F756" s="474"/>
      <c r="G756" s="125" t="s">
        <v>560</v>
      </c>
      <c r="H756" s="114">
        <v>10</v>
      </c>
      <c r="I756" s="474"/>
      <c r="J756" s="474"/>
      <c r="K756" s="474"/>
      <c r="L756" s="114"/>
      <c r="M756" s="114"/>
      <c r="N756" s="474"/>
      <c r="O756" s="115"/>
      <c r="P756" s="115">
        <v>2.5000000000000001E-2</v>
      </c>
      <c r="Q756" s="115">
        <v>2.5000000000000001E-2</v>
      </c>
      <c r="R756" s="117">
        <f t="shared" si="50"/>
        <v>0.05</v>
      </c>
      <c r="S756" s="116">
        <v>0</v>
      </c>
      <c r="T756" s="117">
        <f t="shared" si="49"/>
        <v>0.05</v>
      </c>
      <c r="U756" s="118"/>
      <c r="V756" s="118"/>
      <c r="W756" s="118"/>
      <c r="X756" s="118"/>
      <c r="Y756" s="118"/>
      <c r="Z756" s="114" t="s">
        <v>138</v>
      </c>
      <c r="AA756" s="89" t="s">
        <v>717</v>
      </c>
      <c r="AB756" s="119"/>
    </row>
    <row r="757" spans="1:28" s="120" customFormat="1" ht="33" hidden="1" customHeight="1" x14ac:dyDescent="0.25">
      <c r="A757" s="475"/>
      <c r="B757" s="474"/>
      <c r="C757" s="474"/>
      <c r="D757" s="474"/>
      <c r="E757" s="474"/>
      <c r="F757" s="474"/>
      <c r="G757" s="125" t="s">
        <v>561</v>
      </c>
      <c r="H757" s="114">
        <v>10</v>
      </c>
      <c r="I757" s="474"/>
      <c r="J757" s="474"/>
      <c r="K757" s="474"/>
      <c r="L757" s="114"/>
      <c r="M757" s="114"/>
      <c r="N757" s="474"/>
      <c r="O757" s="115"/>
      <c r="P757" s="115">
        <v>0.03</v>
      </c>
      <c r="Q757" s="115">
        <v>0.03</v>
      </c>
      <c r="R757" s="117">
        <f t="shared" si="50"/>
        <v>0.06</v>
      </c>
      <c r="S757" s="116">
        <v>0</v>
      </c>
      <c r="T757" s="117">
        <f t="shared" si="49"/>
        <v>0.06</v>
      </c>
      <c r="U757" s="118"/>
      <c r="V757" s="118"/>
      <c r="W757" s="118"/>
      <c r="X757" s="118"/>
      <c r="Y757" s="118"/>
      <c r="Z757" s="114" t="s">
        <v>138</v>
      </c>
      <c r="AA757" s="89" t="s">
        <v>717</v>
      </c>
      <c r="AB757" s="119"/>
    </row>
    <row r="758" spans="1:28" s="120" customFormat="1" ht="33" hidden="1" customHeight="1" x14ac:dyDescent="0.25">
      <c r="A758" s="475"/>
      <c r="B758" s="474"/>
      <c r="C758" s="474"/>
      <c r="D758" s="474"/>
      <c r="E758" s="474"/>
      <c r="F758" s="474"/>
      <c r="G758" s="125" t="s">
        <v>630</v>
      </c>
      <c r="H758" s="114">
        <v>10</v>
      </c>
      <c r="I758" s="474"/>
      <c r="J758" s="474"/>
      <c r="K758" s="474"/>
      <c r="L758" s="114"/>
      <c r="M758" s="114"/>
      <c r="N758" s="474"/>
      <c r="O758" s="115"/>
      <c r="P758" s="115">
        <v>0.03</v>
      </c>
      <c r="Q758" s="115">
        <v>0.03</v>
      </c>
      <c r="R758" s="117">
        <f t="shared" si="50"/>
        <v>0.06</v>
      </c>
      <c r="S758" s="116">
        <v>0</v>
      </c>
      <c r="T758" s="117">
        <f t="shared" si="49"/>
        <v>0.06</v>
      </c>
      <c r="U758" s="118"/>
      <c r="V758" s="118"/>
      <c r="W758" s="118"/>
      <c r="X758" s="118"/>
      <c r="Y758" s="118"/>
      <c r="Z758" s="114" t="s">
        <v>138</v>
      </c>
      <c r="AA758" s="89" t="s">
        <v>717</v>
      </c>
      <c r="AB758" s="119"/>
    </row>
    <row r="759" spans="1:28" s="120" customFormat="1" ht="33" hidden="1" customHeight="1" x14ac:dyDescent="0.25">
      <c r="A759" s="475"/>
      <c r="B759" s="474"/>
      <c r="C759" s="474"/>
      <c r="D759" s="474"/>
      <c r="E759" s="474"/>
      <c r="F759" s="474"/>
      <c r="G759" s="125" t="s">
        <v>631</v>
      </c>
      <c r="H759" s="114">
        <v>9</v>
      </c>
      <c r="I759" s="474"/>
      <c r="J759" s="474"/>
      <c r="K759" s="474"/>
      <c r="L759" s="114"/>
      <c r="M759" s="114"/>
      <c r="N759" s="474"/>
      <c r="O759" s="115"/>
      <c r="P759" s="115"/>
      <c r="Q759" s="115"/>
      <c r="R759" s="116">
        <f t="shared" si="50"/>
        <v>0</v>
      </c>
      <c r="S759" s="117">
        <v>0.26453179932390908</v>
      </c>
      <c r="T759" s="117">
        <f t="shared" si="49"/>
        <v>0.26453179932390908</v>
      </c>
      <c r="U759" s="118"/>
      <c r="V759" s="118"/>
      <c r="W759" s="118"/>
      <c r="X759" s="118"/>
      <c r="Y759" s="118"/>
      <c r="Z759" s="114" t="s">
        <v>138</v>
      </c>
      <c r="AA759" s="89" t="s">
        <v>523</v>
      </c>
      <c r="AB759" s="119"/>
    </row>
    <row r="760" spans="1:28" s="120" customFormat="1" ht="33" hidden="1" customHeight="1" x14ac:dyDescent="0.25">
      <c r="A760" s="475"/>
      <c r="B760" s="474"/>
      <c r="C760" s="474"/>
      <c r="D760" s="474"/>
      <c r="E760" s="474"/>
      <c r="F760" s="474"/>
      <c r="G760" s="125" t="s">
        <v>632</v>
      </c>
      <c r="H760" s="114">
        <v>10</v>
      </c>
      <c r="I760" s="474"/>
      <c r="J760" s="474"/>
      <c r="K760" s="474"/>
      <c r="L760" s="114"/>
      <c r="M760" s="114"/>
      <c r="N760" s="474"/>
      <c r="O760" s="115"/>
      <c r="P760" s="115"/>
      <c r="Q760" s="115"/>
      <c r="R760" s="116">
        <f t="shared" si="50"/>
        <v>0</v>
      </c>
      <c r="S760" s="117">
        <v>8.2059294092612908E-2</v>
      </c>
      <c r="T760" s="117">
        <f t="shared" si="49"/>
        <v>8.2059294092612908E-2</v>
      </c>
      <c r="U760" s="118"/>
      <c r="V760" s="118"/>
      <c r="W760" s="118"/>
      <c r="X760" s="118"/>
      <c r="Y760" s="118"/>
      <c r="Z760" s="114" t="s">
        <v>138</v>
      </c>
      <c r="AA760" s="89" t="s">
        <v>523</v>
      </c>
      <c r="AB760" s="119"/>
    </row>
    <row r="761" spans="1:28" s="120" customFormat="1" ht="33" hidden="1" customHeight="1" x14ac:dyDescent="0.25">
      <c r="A761" s="475"/>
      <c r="B761" s="474"/>
      <c r="C761" s="474"/>
      <c r="D761" s="474"/>
      <c r="E761" s="474"/>
      <c r="F761" s="474"/>
      <c r="G761" s="125" t="s">
        <v>598</v>
      </c>
      <c r="H761" s="114">
        <v>10</v>
      </c>
      <c r="I761" s="474"/>
      <c r="J761" s="474"/>
      <c r="K761" s="474"/>
      <c r="L761" s="114"/>
      <c r="M761" s="114"/>
      <c r="N761" s="474"/>
      <c r="O761" s="115"/>
      <c r="P761" s="115"/>
      <c r="Q761" s="115"/>
      <c r="R761" s="116">
        <f t="shared" si="50"/>
        <v>0</v>
      </c>
      <c r="S761" s="117">
        <v>0.16342099721187389</v>
      </c>
      <c r="T761" s="117">
        <f t="shared" si="49"/>
        <v>0.16342099721187389</v>
      </c>
      <c r="U761" s="118"/>
      <c r="V761" s="118"/>
      <c r="W761" s="118"/>
      <c r="X761" s="118"/>
      <c r="Y761" s="118"/>
      <c r="Z761" s="114" t="s">
        <v>138</v>
      </c>
      <c r="AA761" s="89" t="s">
        <v>523</v>
      </c>
      <c r="AB761" s="119"/>
    </row>
    <row r="762" spans="1:28" s="120" customFormat="1" ht="33" hidden="1" customHeight="1" x14ac:dyDescent="0.25">
      <c r="A762" s="475"/>
      <c r="B762" s="474"/>
      <c r="C762" s="474"/>
      <c r="D762" s="474"/>
      <c r="E762" s="474"/>
      <c r="F762" s="474"/>
      <c r="G762" s="125" t="s">
        <v>562</v>
      </c>
      <c r="H762" s="114">
        <v>18</v>
      </c>
      <c r="I762" s="474"/>
      <c r="J762" s="474"/>
      <c r="K762" s="474"/>
      <c r="L762" s="114"/>
      <c r="M762" s="114"/>
      <c r="N762" s="474"/>
      <c r="O762" s="115"/>
      <c r="P762" s="115"/>
      <c r="Q762" s="115"/>
      <c r="R762" s="116">
        <f t="shared" si="50"/>
        <v>0</v>
      </c>
      <c r="S762" s="117">
        <v>0.35200837609577301</v>
      </c>
      <c r="T762" s="117">
        <f t="shared" si="49"/>
        <v>0.35200837609577301</v>
      </c>
      <c r="U762" s="118"/>
      <c r="V762" s="118"/>
      <c r="W762" s="118"/>
      <c r="X762" s="118"/>
      <c r="Y762" s="118"/>
      <c r="Z762" s="114" t="s">
        <v>138</v>
      </c>
      <c r="AA762" s="89" t="s">
        <v>523</v>
      </c>
      <c r="AB762" s="119"/>
    </row>
    <row r="763" spans="1:28" s="120" customFormat="1" ht="33" hidden="1" customHeight="1" x14ac:dyDescent="0.25">
      <c r="A763" s="475"/>
      <c r="B763" s="474"/>
      <c r="C763" s="474"/>
      <c r="D763" s="474"/>
      <c r="E763" s="474"/>
      <c r="F763" s="474"/>
      <c r="G763" s="125" t="s">
        <v>563</v>
      </c>
      <c r="H763" s="114">
        <v>12.5</v>
      </c>
      <c r="I763" s="474"/>
      <c r="J763" s="474"/>
      <c r="K763" s="474"/>
      <c r="L763" s="114"/>
      <c r="M763" s="114"/>
      <c r="N763" s="474"/>
      <c r="O763" s="115"/>
      <c r="P763" s="115">
        <f>0.013/2</f>
        <v>6.4999999999999997E-3</v>
      </c>
      <c r="Q763" s="115">
        <f>0.013/2</f>
        <v>6.4999999999999997E-3</v>
      </c>
      <c r="R763" s="117">
        <f t="shared" si="50"/>
        <v>1.2999999999999999E-2</v>
      </c>
      <c r="S763" s="116">
        <v>0</v>
      </c>
      <c r="T763" s="117">
        <f t="shared" si="49"/>
        <v>1.2999999999999999E-2</v>
      </c>
      <c r="U763" s="118"/>
      <c r="V763" s="118"/>
      <c r="W763" s="118"/>
      <c r="X763" s="118"/>
      <c r="Y763" s="118"/>
      <c r="Z763" s="114" t="s">
        <v>138</v>
      </c>
      <c r="AA763" s="89" t="s">
        <v>303</v>
      </c>
      <c r="AB763" s="119"/>
    </row>
    <row r="764" spans="1:28" s="120" customFormat="1" ht="33" hidden="1" customHeight="1" x14ac:dyDescent="0.25">
      <c r="A764" s="475"/>
      <c r="B764" s="474"/>
      <c r="C764" s="474"/>
      <c r="D764" s="474"/>
      <c r="E764" s="474"/>
      <c r="F764" s="474"/>
      <c r="G764" s="125" t="s">
        <v>564</v>
      </c>
      <c r="H764" s="114">
        <v>18</v>
      </c>
      <c r="I764" s="474"/>
      <c r="J764" s="474"/>
      <c r="K764" s="474"/>
      <c r="L764" s="114"/>
      <c r="M764" s="114"/>
      <c r="N764" s="474"/>
      <c r="O764" s="115"/>
      <c r="P764" s="115">
        <f>0.215/2</f>
        <v>0.1075</v>
      </c>
      <c r="Q764" s="115">
        <f>0.215/2</f>
        <v>0.1075</v>
      </c>
      <c r="R764" s="117">
        <f t="shared" si="50"/>
        <v>0.215</v>
      </c>
      <c r="S764" s="116">
        <v>0</v>
      </c>
      <c r="T764" s="117">
        <f t="shared" si="49"/>
        <v>0.215</v>
      </c>
      <c r="U764" s="118"/>
      <c r="V764" s="118"/>
      <c r="W764" s="118"/>
      <c r="X764" s="118"/>
      <c r="Y764" s="118"/>
      <c r="Z764" s="114" t="s">
        <v>138</v>
      </c>
      <c r="AA764" s="89" t="s">
        <v>303</v>
      </c>
      <c r="AB764" s="119"/>
    </row>
    <row r="765" spans="1:28" s="120" customFormat="1" ht="33" hidden="1" customHeight="1" x14ac:dyDescent="0.25">
      <c r="A765" s="475"/>
      <c r="B765" s="474"/>
      <c r="C765" s="474"/>
      <c r="D765" s="474"/>
      <c r="E765" s="474"/>
      <c r="F765" s="474"/>
      <c r="G765" s="125" t="s">
        <v>565</v>
      </c>
      <c r="H765" s="114">
        <v>36</v>
      </c>
      <c r="I765" s="474"/>
      <c r="J765" s="474"/>
      <c r="K765" s="474"/>
      <c r="L765" s="114"/>
      <c r="M765" s="114"/>
      <c r="N765" s="474"/>
      <c r="O765" s="115"/>
      <c r="P765" s="115">
        <f>0.162/2</f>
        <v>8.1000000000000003E-2</v>
      </c>
      <c r="Q765" s="115">
        <f>0.162/2</f>
        <v>8.1000000000000003E-2</v>
      </c>
      <c r="R765" s="117">
        <f t="shared" si="50"/>
        <v>0.16200000000000001</v>
      </c>
      <c r="S765" s="116">
        <v>0</v>
      </c>
      <c r="T765" s="117">
        <f t="shared" si="49"/>
        <v>0.16200000000000001</v>
      </c>
      <c r="U765" s="118"/>
      <c r="V765" s="118"/>
      <c r="W765" s="118"/>
      <c r="X765" s="118"/>
      <c r="Y765" s="118"/>
      <c r="Z765" s="114" t="s">
        <v>138</v>
      </c>
      <c r="AA765" s="89" t="s">
        <v>303</v>
      </c>
      <c r="AB765" s="119"/>
    </row>
    <row r="766" spans="1:28" s="120" customFormat="1" ht="33" hidden="1" customHeight="1" x14ac:dyDescent="0.25">
      <c r="A766" s="475"/>
      <c r="B766" s="474"/>
      <c r="C766" s="474"/>
      <c r="D766" s="474"/>
      <c r="E766" s="474"/>
      <c r="F766" s="474"/>
      <c r="G766" s="125" t="s">
        <v>566</v>
      </c>
      <c r="H766" s="114">
        <v>10</v>
      </c>
      <c r="I766" s="474"/>
      <c r="J766" s="474"/>
      <c r="K766" s="474"/>
      <c r="L766" s="114"/>
      <c r="M766" s="114"/>
      <c r="N766" s="474"/>
      <c r="O766" s="115"/>
      <c r="P766" s="115">
        <f>0.09/2</f>
        <v>4.4999999999999998E-2</v>
      </c>
      <c r="Q766" s="115">
        <f>0.09/2</f>
        <v>4.4999999999999998E-2</v>
      </c>
      <c r="R766" s="117">
        <f t="shared" si="50"/>
        <v>0.09</v>
      </c>
      <c r="S766" s="116">
        <v>0</v>
      </c>
      <c r="T766" s="117">
        <f t="shared" si="49"/>
        <v>0.09</v>
      </c>
      <c r="U766" s="118"/>
      <c r="V766" s="118"/>
      <c r="W766" s="118"/>
      <c r="X766" s="118"/>
      <c r="Y766" s="118"/>
      <c r="Z766" s="114" t="s">
        <v>138</v>
      </c>
      <c r="AA766" s="89" t="s">
        <v>717</v>
      </c>
      <c r="AB766" s="119"/>
    </row>
    <row r="767" spans="1:28" s="120" customFormat="1" ht="33" hidden="1" customHeight="1" x14ac:dyDescent="0.25">
      <c r="A767" s="475"/>
      <c r="B767" s="474"/>
      <c r="C767" s="474"/>
      <c r="D767" s="474"/>
      <c r="E767" s="474"/>
      <c r="F767" s="474"/>
      <c r="G767" s="125" t="s">
        <v>568</v>
      </c>
      <c r="H767" s="114">
        <v>10</v>
      </c>
      <c r="I767" s="474"/>
      <c r="J767" s="474"/>
      <c r="K767" s="474"/>
      <c r="L767" s="114"/>
      <c r="M767" s="114"/>
      <c r="N767" s="474"/>
      <c r="O767" s="115"/>
      <c r="P767" s="115">
        <f>0.093/2</f>
        <v>4.65E-2</v>
      </c>
      <c r="Q767" s="115">
        <f>0.093/2</f>
        <v>4.65E-2</v>
      </c>
      <c r="R767" s="117">
        <f t="shared" si="50"/>
        <v>9.2999999999999999E-2</v>
      </c>
      <c r="S767" s="116">
        <v>0</v>
      </c>
      <c r="T767" s="117">
        <f t="shared" si="49"/>
        <v>9.2999999999999999E-2</v>
      </c>
      <c r="U767" s="118"/>
      <c r="V767" s="118"/>
      <c r="W767" s="118"/>
      <c r="X767" s="118"/>
      <c r="Y767" s="118"/>
      <c r="Z767" s="114" t="s">
        <v>138</v>
      </c>
      <c r="AA767" s="89" t="s">
        <v>717</v>
      </c>
      <c r="AB767" s="119"/>
    </row>
    <row r="768" spans="1:28" s="120" customFormat="1" ht="33" hidden="1" customHeight="1" x14ac:dyDescent="0.25">
      <c r="A768" s="475"/>
      <c r="B768" s="474"/>
      <c r="C768" s="474"/>
      <c r="D768" s="474"/>
      <c r="E768" s="474"/>
      <c r="F768" s="474"/>
      <c r="G768" s="125" t="s">
        <v>720</v>
      </c>
      <c r="H768" s="114">
        <v>36</v>
      </c>
      <c r="I768" s="474"/>
      <c r="J768" s="474"/>
      <c r="K768" s="474"/>
      <c r="L768" s="114"/>
      <c r="M768" s="114"/>
      <c r="N768" s="474"/>
      <c r="O768" s="115"/>
      <c r="P768" s="115">
        <f>0.18/2</f>
        <v>0.09</v>
      </c>
      <c r="Q768" s="115">
        <f>0.18/2</f>
        <v>0.09</v>
      </c>
      <c r="R768" s="117">
        <f t="shared" si="50"/>
        <v>0.18</v>
      </c>
      <c r="S768" s="116">
        <v>0</v>
      </c>
      <c r="T768" s="117">
        <f t="shared" si="49"/>
        <v>0.18</v>
      </c>
      <c r="U768" s="118"/>
      <c r="V768" s="118"/>
      <c r="W768" s="118"/>
      <c r="X768" s="118"/>
      <c r="Y768" s="118"/>
      <c r="Z768" s="114" t="s">
        <v>138</v>
      </c>
      <c r="AA768" s="89" t="s">
        <v>717</v>
      </c>
      <c r="AB768" s="119"/>
    </row>
    <row r="769" spans="1:28" s="124" customFormat="1" ht="31.5" hidden="1" customHeight="1" x14ac:dyDescent="0.25">
      <c r="A769" s="477" t="s">
        <v>721</v>
      </c>
      <c r="B769" s="478"/>
      <c r="C769" s="478"/>
      <c r="D769" s="478"/>
      <c r="E769" s="478"/>
      <c r="F769" s="478"/>
      <c r="G769" s="478"/>
      <c r="H769" s="478"/>
      <c r="I769" s="478"/>
      <c r="J769" s="478"/>
      <c r="K769" s="478"/>
      <c r="L769" s="478"/>
      <c r="M769" s="478"/>
      <c r="N769" s="478"/>
      <c r="O769" s="121">
        <f t="shared" ref="O769:Q769" si="51">SUM(O723:O768)</f>
        <v>0</v>
      </c>
      <c r="P769" s="122">
        <f t="shared" si="51"/>
        <v>1.5524999999999995</v>
      </c>
      <c r="Q769" s="122">
        <f t="shared" si="51"/>
        <v>1.5524999999999995</v>
      </c>
      <c r="R769" s="122">
        <f t="shared" si="50"/>
        <v>3.1049999999999991</v>
      </c>
      <c r="S769" s="122">
        <f>SUM(S723:S768)</f>
        <v>2.6903747862922449</v>
      </c>
      <c r="T769" s="122">
        <f>SUM(T723:T768)</f>
        <v>5.7953747862922436</v>
      </c>
      <c r="U769" s="123"/>
      <c r="V769" s="123"/>
      <c r="W769" s="123"/>
      <c r="X769" s="123"/>
      <c r="Y769" s="123"/>
      <c r="Z769" s="479"/>
      <c r="AA769" s="480"/>
    </row>
    <row r="770" spans="1:28" s="120" customFormat="1" ht="33" hidden="1" customHeight="1" x14ac:dyDescent="0.25">
      <c r="A770" s="475">
        <v>9</v>
      </c>
      <c r="B770" s="474" t="s">
        <v>513</v>
      </c>
      <c r="C770" s="474" t="s">
        <v>514</v>
      </c>
      <c r="D770" s="474" t="s">
        <v>722</v>
      </c>
      <c r="E770" s="474">
        <v>35</v>
      </c>
      <c r="F770" s="474" t="s">
        <v>723</v>
      </c>
      <c r="G770" s="125" t="s">
        <v>724</v>
      </c>
      <c r="H770" s="114">
        <v>10</v>
      </c>
      <c r="I770" s="474" t="s">
        <v>514</v>
      </c>
      <c r="J770" s="474" t="s">
        <v>239</v>
      </c>
      <c r="K770" s="474" t="s">
        <v>713</v>
      </c>
      <c r="L770" s="114"/>
      <c r="M770" s="114"/>
      <c r="N770" s="474">
        <v>45</v>
      </c>
      <c r="O770" s="115"/>
      <c r="P770" s="115"/>
      <c r="Q770" s="115"/>
      <c r="R770" s="116">
        <f t="shared" si="50"/>
        <v>0</v>
      </c>
      <c r="S770" s="117">
        <v>0.01</v>
      </c>
      <c r="T770" s="117">
        <f t="shared" ref="T770:T816" si="52">SUM(R770,S770)</f>
        <v>0.01</v>
      </c>
      <c r="U770" s="118"/>
      <c r="V770" s="118"/>
      <c r="W770" s="118"/>
      <c r="X770" s="118"/>
      <c r="Y770" s="118"/>
      <c r="Z770" s="114" t="s">
        <v>138</v>
      </c>
      <c r="AA770" s="89" t="s">
        <v>523</v>
      </c>
      <c r="AB770" s="119"/>
    </row>
    <row r="771" spans="1:28" s="120" customFormat="1" ht="33" hidden="1" customHeight="1" x14ac:dyDescent="0.25">
      <c r="A771" s="475"/>
      <c r="B771" s="474"/>
      <c r="C771" s="474"/>
      <c r="D771" s="474"/>
      <c r="E771" s="474"/>
      <c r="F771" s="474"/>
      <c r="G771" s="125" t="s">
        <v>583</v>
      </c>
      <c r="H771" s="114">
        <v>18</v>
      </c>
      <c r="I771" s="474"/>
      <c r="J771" s="474"/>
      <c r="K771" s="474"/>
      <c r="L771" s="114"/>
      <c r="M771" s="114"/>
      <c r="N771" s="474"/>
      <c r="O771" s="115"/>
      <c r="P771" s="115"/>
      <c r="Q771" s="115"/>
      <c r="R771" s="116">
        <f t="shared" si="50"/>
        <v>0</v>
      </c>
      <c r="S771" s="117">
        <v>0.26261730878022238</v>
      </c>
      <c r="T771" s="117">
        <f t="shared" si="52"/>
        <v>0.26261730878022238</v>
      </c>
      <c r="U771" s="118"/>
      <c r="V771" s="118"/>
      <c r="W771" s="118"/>
      <c r="X771" s="118"/>
      <c r="Y771" s="118"/>
      <c r="Z771" s="114" t="s">
        <v>138</v>
      </c>
      <c r="AA771" s="89" t="s">
        <v>523</v>
      </c>
      <c r="AB771" s="119"/>
    </row>
    <row r="772" spans="1:28" s="120" customFormat="1" ht="33" hidden="1" customHeight="1" x14ac:dyDescent="0.25">
      <c r="A772" s="475"/>
      <c r="B772" s="474"/>
      <c r="C772" s="474"/>
      <c r="D772" s="474"/>
      <c r="E772" s="474"/>
      <c r="F772" s="474"/>
      <c r="G772" s="125" t="s">
        <v>357</v>
      </c>
      <c r="H772" s="114">
        <v>18</v>
      </c>
      <c r="I772" s="474"/>
      <c r="J772" s="474"/>
      <c r="K772" s="474"/>
      <c r="L772" s="114"/>
      <c r="M772" s="114"/>
      <c r="N772" s="474"/>
      <c r="O772" s="115"/>
      <c r="P772" s="115"/>
      <c r="Q772" s="115"/>
      <c r="R772" s="116">
        <f t="shared" si="50"/>
        <v>0</v>
      </c>
      <c r="S772" s="117">
        <v>0.28232745241597329</v>
      </c>
      <c r="T772" s="117">
        <f t="shared" si="52"/>
        <v>0.28232745241597329</v>
      </c>
      <c r="U772" s="118"/>
      <c r="V772" s="118"/>
      <c r="W772" s="118"/>
      <c r="X772" s="118"/>
      <c r="Y772" s="118"/>
      <c r="Z772" s="114" t="s">
        <v>138</v>
      </c>
      <c r="AA772" s="89" t="s">
        <v>523</v>
      </c>
      <c r="AB772" s="119"/>
    </row>
    <row r="773" spans="1:28" s="120" customFormat="1" ht="33" hidden="1" customHeight="1" x14ac:dyDescent="0.25">
      <c r="A773" s="475"/>
      <c r="B773" s="474"/>
      <c r="C773" s="474"/>
      <c r="D773" s="474"/>
      <c r="E773" s="474"/>
      <c r="F773" s="474"/>
      <c r="G773" s="125" t="s">
        <v>519</v>
      </c>
      <c r="H773" s="114">
        <v>18</v>
      </c>
      <c r="I773" s="474"/>
      <c r="J773" s="474"/>
      <c r="K773" s="474"/>
      <c r="L773" s="114"/>
      <c r="M773" s="114"/>
      <c r="N773" s="474"/>
      <c r="O773" s="115"/>
      <c r="P773" s="115"/>
      <c r="Q773" s="115"/>
      <c r="R773" s="116">
        <f t="shared" si="50"/>
        <v>0</v>
      </c>
      <c r="S773" s="117">
        <v>0.23400000000000001</v>
      </c>
      <c r="T773" s="117">
        <f t="shared" si="52"/>
        <v>0.23400000000000001</v>
      </c>
      <c r="U773" s="118"/>
      <c r="V773" s="118"/>
      <c r="W773" s="118"/>
      <c r="X773" s="118"/>
      <c r="Y773" s="118"/>
      <c r="Z773" s="114" t="s">
        <v>138</v>
      </c>
      <c r="AA773" s="89" t="s">
        <v>523</v>
      </c>
      <c r="AB773" s="119"/>
    </row>
    <row r="774" spans="1:28" s="120" customFormat="1" ht="33" hidden="1" customHeight="1" x14ac:dyDescent="0.25">
      <c r="A774" s="475"/>
      <c r="B774" s="474"/>
      <c r="C774" s="474"/>
      <c r="D774" s="474"/>
      <c r="E774" s="474"/>
      <c r="F774" s="474"/>
      <c r="G774" s="125" t="s">
        <v>520</v>
      </c>
      <c r="H774" s="114">
        <v>18</v>
      </c>
      <c r="I774" s="474"/>
      <c r="J774" s="474"/>
      <c r="K774" s="474"/>
      <c r="L774" s="114"/>
      <c r="M774" s="114"/>
      <c r="N774" s="474"/>
      <c r="O774" s="115"/>
      <c r="P774" s="115"/>
      <c r="Q774" s="115"/>
      <c r="R774" s="116">
        <f t="shared" si="50"/>
        <v>0</v>
      </c>
      <c r="S774" s="117">
        <v>0.216</v>
      </c>
      <c r="T774" s="117">
        <f t="shared" si="52"/>
        <v>0.216</v>
      </c>
      <c r="U774" s="118"/>
      <c r="V774" s="118"/>
      <c r="W774" s="118"/>
      <c r="X774" s="118"/>
      <c r="Y774" s="118"/>
      <c r="Z774" s="114" t="s">
        <v>138</v>
      </c>
      <c r="AA774" s="89" t="s">
        <v>523</v>
      </c>
      <c r="AB774" s="119"/>
    </row>
    <row r="775" spans="1:28" s="120" customFormat="1" ht="33" hidden="1" customHeight="1" x14ac:dyDescent="0.25">
      <c r="A775" s="475"/>
      <c r="B775" s="474"/>
      <c r="C775" s="474"/>
      <c r="D775" s="474"/>
      <c r="E775" s="474"/>
      <c r="F775" s="474"/>
      <c r="G775" s="125" t="s">
        <v>525</v>
      </c>
      <c r="H775" s="114">
        <v>5</v>
      </c>
      <c r="I775" s="474"/>
      <c r="J775" s="474"/>
      <c r="K775" s="474"/>
      <c r="L775" s="114"/>
      <c r="M775" s="114"/>
      <c r="N775" s="474"/>
      <c r="O775" s="115"/>
      <c r="P775" s="115"/>
      <c r="Q775" s="115"/>
      <c r="R775" s="116">
        <f t="shared" si="50"/>
        <v>0</v>
      </c>
      <c r="S775" s="117">
        <v>5.0500000000000003E-2</v>
      </c>
      <c r="T775" s="117">
        <f t="shared" si="52"/>
        <v>5.0500000000000003E-2</v>
      </c>
      <c r="U775" s="118"/>
      <c r="V775" s="118"/>
      <c r="W775" s="118"/>
      <c r="X775" s="118"/>
      <c r="Y775" s="118"/>
      <c r="Z775" s="114" t="s">
        <v>138</v>
      </c>
      <c r="AA775" s="89" t="s">
        <v>523</v>
      </c>
      <c r="AB775" s="119"/>
    </row>
    <row r="776" spans="1:28" s="120" customFormat="1" ht="33" hidden="1" customHeight="1" x14ac:dyDescent="0.25">
      <c r="A776" s="475"/>
      <c r="B776" s="474"/>
      <c r="C776" s="474"/>
      <c r="D776" s="474"/>
      <c r="E776" s="474"/>
      <c r="F776" s="474"/>
      <c r="G776" s="125" t="s">
        <v>525</v>
      </c>
      <c r="H776" s="114">
        <v>18</v>
      </c>
      <c r="I776" s="474"/>
      <c r="J776" s="474"/>
      <c r="K776" s="474"/>
      <c r="L776" s="114"/>
      <c r="M776" s="114"/>
      <c r="N776" s="474"/>
      <c r="O776" s="115"/>
      <c r="P776" s="115">
        <v>1.6999999999999999E-3</v>
      </c>
      <c r="Q776" s="115">
        <v>1.6999999999999999E-3</v>
      </c>
      <c r="R776" s="117">
        <f t="shared" si="50"/>
        <v>3.3999999999999998E-3</v>
      </c>
      <c r="S776" s="116">
        <v>0</v>
      </c>
      <c r="T776" s="117">
        <f t="shared" si="52"/>
        <v>3.3999999999999998E-3</v>
      </c>
      <c r="U776" s="118"/>
      <c r="V776" s="118"/>
      <c r="W776" s="118"/>
      <c r="X776" s="118"/>
      <c r="Y776" s="118"/>
      <c r="Z776" s="114" t="s">
        <v>138</v>
      </c>
      <c r="AA776" s="89" t="s">
        <v>714</v>
      </c>
      <c r="AB776" s="119"/>
    </row>
    <row r="777" spans="1:28" s="120" customFormat="1" ht="33" hidden="1" customHeight="1" x14ac:dyDescent="0.25">
      <c r="A777" s="475"/>
      <c r="B777" s="474"/>
      <c r="C777" s="474"/>
      <c r="D777" s="474"/>
      <c r="E777" s="474"/>
      <c r="F777" s="474"/>
      <c r="G777" s="125" t="s">
        <v>526</v>
      </c>
      <c r="H777" s="114">
        <v>18</v>
      </c>
      <c r="I777" s="474"/>
      <c r="J777" s="474"/>
      <c r="K777" s="474"/>
      <c r="L777" s="114"/>
      <c r="M777" s="114"/>
      <c r="N777" s="474"/>
      <c r="O777" s="115"/>
      <c r="P777" s="115">
        <v>1.8E-3</v>
      </c>
      <c r="Q777" s="115">
        <v>1.8E-3</v>
      </c>
      <c r="R777" s="117">
        <f t="shared" si="50"/>
        <v>3.5999999999999999E-3</v>
      </c>
      <c r="S777" s="116">
        <v>0</v>
      </c>
      <c r="T777" s="117">
        <f t="shared" si="52"/>
        <v>3.5999999999999999E-3</v>
      </c>
      <c r="U777" s="118"/>
      <c r="V777" s="118"/>
      <c r="W777" s="118"/>
      <c r="X777" s="118"/>
      <c r="Y777" s="118"/>
      <c r="Z777" s="114" t="s">
        <v>138</v>
      </c>
      <c r="AA777" s="89" t="s">
        <v>714</v>
      </c>
      <c r="AB777" s="119"/>
    </row>
    <row r="778" spans="1:28" s="120" customFormat="1" ht="33" hidden="1" customHeight="1" x14ac:dyDescent="0.25">
      <c r="A778" s="475"/>
      <c r="B778" s="474"/>
      <c r="C778" s="474"/>
      <c r="D778" s="474"/>
      <c r="E778" s="474"/>
      <c r="F778" s="474"/>
      <c r="G778" s="125" t="s">
        <v>528</v>
      </c>
      <c r="H778" s="114">
        <v>18</v>
      </c>
      <c r="I778" s="474"/>
      <c r="J778" s="474"/>
      <c r="K778" s="474"/>
      <c r="L778" s="114"/>
      <c r="M778" s="114"/>
      <c r="N778" s="474"/>
      <c r="O778" s="115"/>
      <c r="P778" s="115">
        <v>3.5999999999999997E-2</v>
      </c>
      <c r="Q778" s="115">
        <v>3.5999999999999997E-2</v>
      </c>
      <c r="R778" s="117">
        <f t="shared" si="50"/>
        <v>7.1999999999999995E-2</v>
      </c>
      <c r="S778" s="116">
        <v>0</v>
      </c>
      <c r="T778" s="117">
        <f t="shared" si="52"/>
        <v>7.1999999999999995E-2</v>
      </c>
      <c r="U778" s="118"/>
      <c r="V778" s="118"/>
      <c r="W778" s="118"/>
      <c r="X778" s="118"/>
      <c r="Y778" s="118"/>
      <c r="Z778" s="114" t="s">
        <v>138</v>
      </c>
      <c r="AA778" s="89" t="s">
        <v>714</v>
      </c>
      <c r="AB778" s="119"/>
    </row>
    <row r="779" spans="1:28" s="120" customFormat="1" ht="33" hidden="1" customHeight="1" x14ac:dyDescent="0.25">
      <c r="A779" s="475"/>
      <c r="B779" s="474"/>
      <c r="C779" s="474"/>
      <c r="D779" s="474"/>
      <c r="E779" s="474"/>
      <c r="F779" s="474"/>
      <c r="G779" s="125" t="s">
        <v>529</v>
      </c>
      <c r="H779" s="114">
        <v>18</v>
      </c>
      <c r="I779" s="474"/>
      <c r="J779" s="474"/>
      <c r="K779" s="474"/>
      <c r="L779" s="114"/>
      <c r="M779" s="114"/>
      <c r="N779" s="474"/>
      <c r="O779" s="115"/>
      <c r="P779" s="115"/>
      <c r="Q779" s="115"/>
      <c r="R779" s="116">
        <f t="shared" si="50"/>
        <v>0</v>
      </c>
      <c r="S779" s="117">
        <v>0.13320000000000001</v>
      </c>
      <c r="T779" s="117">
        <f t="shared" si="52"/>
        <v>0.13320000000000001</v>
      </c>
      <c r="U779" s="118"/>
      <c r="V779" s="118"/>
      <c r="W779" s="118"/>
      <c r="X779" s="118"/>
      <c r="Y779" s="118"/>
      <c r="Z779" s="114" t="s">
        <v>138</v>
      </c>
      <c r="AA779" s="89" t="s">
        <v>523</v>
      </c>
      <c r="AB779" s="119"/>
    </row>
    <row r="780" spans="1:28" s="120" customFormat="1" ht="33" hidden="1" customHeight="1" x14ac:dyDescent="0.25">
      <c r="A780" s="475"/>
      <c r="B780" s="474"/>
      <c r="C780" s="474"/>
      <c r="D780" s="474"/>
      <c r="E780" s="474"/>
      <c r="F780" s="474"/>
      <c r="G780" s="125" t="s">
        <v>530</v>
      </c>
      <c r="H780" s="114">
        <v>10</v>
      </c>
      <c r="I780" s="474"/>
      <c r="J780" s="474"/>
      <c r="K780" s="474"/>
      <c r="L780" s="114"/>
      <c r="M780" s="114"/>
      <c r="N780" s="474"/>
      <c r="O780" s="115"/>
      <c r="P780" s="115">
        <v>2.5000000000000001E-2</v>
      </c>
      <c r="Q780" s="115">
        <v>2.5000000000000001E-2</v>
      </c>
      <c r="R780" s="117">
        <f t="shared" si="50"/>
        <v>0.05</v>
      </c>
      <c r="S780" s="116">
        <v>0</v>
      </c>
      <c r="T780" s="117">
        <f t="shared" si="52"/>
        <v>0.05</v>
      </c>
      <c r="U780" s="118"/>
      <c r="V780" s="118"/>
      <c r="W780" s="118"/>
      <c r="X780" s="118"/>
      <c r="Y780" s="118"/>
      <c r="Z780" s="114" t="s">
        <v>138</v>
      </c>
      <c r="AA780" s="89" t="s">
        <v>715</v>
      </c>
      <c r="AB780" s="119"/>
    </row>
    <row r="781" spans="1:28" s="120" customFormat="1" ht="33" hidden="1" customHeight="1" x14ac:dyDescent="0.25">
      <c r="A781" s="475"/>
      <c r="B781" s="474"/>
      <c r="C781" s="474"/>
      <c r="D781" s="474"/>
      <c r="E781" s="474"/>
      <c r="F781" s="474"/>
      <c r="G781" s="125" t="s">
        <v>532</v>
      </c>
      <c r="H781" s="114">
        <v>18</v>
      </c>
      <c r="I781" s="474"/>
      <c r="J781" s="474"/>
      <c r="K781" s="474"/>
      <c r="L781" s="114"/>
      <c r="M781" s="114"/>
      <c r="N781" s="474"/>
      <c r="O781" s="115"/>
      <c r="P781" s="115">
        <v>4.4999999999999998E-2</v>
      </c>
      <c r="Q781" s="115">
        <v>4.4999999999999998E-2</v>
      </c>
      <c r="R781" s="117">
        <f t="shared" si="50"/>
        <v>0.09</v>
      </c>
      <c r="S781" s="116">
        <v>0</v>
      </c>
      <c r="T781" s="117">
        <f t="shared" si="52"/>
        <v>0.09</v>
      </c>
      <c r="U781" s="118"/>
      <c r="V781" s="118"/>
      <c r="W781" s="118"/>
      <c r="X781" s="118"/>
      <c r="Y781" s="118"/>
      <c r="Z781" s="114" t="s">
        <v>138</v>
      </c>
      <c r="AA781" s="89" t="s">
        <v>716</v>
      </c>
      <c r="AB781" s="119"/>
    </row>
    <row r="782" spans="1:28" s="120" customFormat="1" ht="33" hidden="1" customHeight="1" x14ac:dyDescent="0.25">
      <c r="A782" s="475"/>
      <c r="B782" s="474"/>
      <c r="C782" s="474"/>
      <c r="D782" s="474"/>
      <c r="E782" s="474"/>
      <c r="F782" s="474"/>
      <c r="G782" s="125" t="s">
        <v>533</v>
      </c>
      <c r="H782" s="114">
        <v>18</v>
      </c>
      <c r="I782" s="474"/>
      <c r="J782" s="474"/>
      <c r="K782" s="474"/>
      <c r="L782" s="114"/>
      <c r="M782" s="114"/>
      <c r="N782" s="474"/>
      <c r="O782" s="115"/>
      <c r="P782" s="115">
        <f>0.3024/2</f>
        <v>0.1512</v>
      </c>
      <c r="Q782" s="115">
        <f>0.3024/2</f>
        <v>0.1512</v>
      </c>
      <c r="R782" s="117">
        <f t="shared" si="50"/>
        <v>0.3024</v>
      </c>
      <c r="S782" s="116">
        <v>0</v>
      </c>
      <c r="T782" s="117">
        <f t="shared" si="52"/>
        <v>0.3024</v>
      </c>
      <c r="U782" s="118"/>
      <c r="V782" s="118"/>
      <c r="W782" s="118"/>
      <c r="X782" s="118"/>
      <c r="Y782" s="118"/>
      <c r="Z782" s="114" t="s">
        <v>138</v>
      </c>
      <c r="AA782" s="89" t="s">
        <v>717</v>
      </c>
      <c r="AB782" s="119"/>
    </row>
    <row r="783" spans="1:28" s="120" customFormat="1" ht="33" hidden="1" customHeight="1" x14ac:dyDescent="0.25">
      <c r="A783" s="475"/>
      <c r="B783" s="474"/>
      <c r="C783" s="474"/>
      <c r="D783" s="474"/>
      <c r="E783" s="474"/>
      <c r="F783" s="474"/>
      <c r="G783" s="125" t="s">
        <v>534</v>
      </c>
      <c r="H783" s="114">
        <v>18</v>
      </c>
      <c r="I783" s="474"/>
      <c r="J783" s="474"/>
      <c r="K783" s="474"/>
      <c r="L783" s="114"/>
      <c r="M783" s="114"/>
      <c r="N783" s="474"/>
      <c r="O783" s="115"/>
      <c r="P783" s="115">
        <v>8.9999999999999993E-3</v>
      </c>
      <c r="Q783" s="115">
        <v>8.9999999999999993E-3</v>
      </c>
      <c r="R783" s="117">
        <f t="shared" si="50"/>
        <v>1.7999999999999999E-2</v>
      </c>
      <c r="S783" s="116">
        <v>0</v>
      </c>
      <c r="T783" s="117">
        <f t="shared" si="52"/>
        <v>1.7999999999999999E-2</v>
      </c>
      <c r="U783" s="118"/>
      <c r="V783" s="118"/>
      <c r="W783" s="118"/>
      <c r="X783" s="118"/>
      <c r="Y783" s="118"/>
      <c r="Z783" s="114" t="s">
        <v>138</v>
      </c>
      <c r="AA783" s="89" t="s">
        <v>718</v>
      </c>
      <c r="AB783" s="119"/>
    </row>
    <row r="784" spans="1:28" s="120" customFormat="1" ht="33" hidden="1" customHeight="1" x14ac:dyDescent="0.25">
      <c r="A784" s="475"/>
      <c r="B784" s="474"/>
      <c r="C784" s="474"/>
      <c r="D784" s="474"/>
      <c r="E784" s="474"/>
      <c r="F784" s="474"/>
      <c r="G784" s="125" t="s">
        <v>535</v>
      </c>
      <c r="H784" s="114">
        <v>5</v>
      </c>
      <c r="I784" s="474"/>
      <c r="J784" s="474"/>
      <c r="K784" s="474"/>
      <c r="L784" s="114"/>
      <c r="M784" s="114"/>
      <c r="N784" s="474"/>
      <c r="O784" s="115"/>
      <c r="P784" s="115"/>
      <c r="Q784" s="115"/>
      <c r="R784" s="116">
        <f t="shared" si="50"/>
        <v>0</v>
      </c>
      <c r="S784" s="117">
        <v>2.5000000000000001E-3</v>
      </c>
      <c r="T784" s="117">
        <f t="shared" si="52"/>
        <v>2.5000000000000001E-3</v>
      </c>
      <c r="U784" s="118"/>
      <c r="V784" s="118"/>
      <c r="W784" s="118"/>
      <c r="X784" s="118"/>
      <c r="Y784" s="118"/>
      <c r="Z784" s="114" t="s">
        <v>138</v>
      </c>
      <c r="AA784" s="89" t="s">
        <v>523</v>
      </c>
      <c r="AB784" s="119"/>
    </row>
    <row r="785" spans="1:28" s="120" customFormat="1" ht="33" hidden="1" customHeight="1" x14ac:dyDescent="0.25">
      <c r="A785" s="475"/>
      <c r="B785" s="474"/>
      <c r="C785" s="474"/>
      <c r="D785" s="474"/>
      <c r="E785" s="474"/>
      <c r="F785" s="474"/>
      <c r="G785" s="125" t="s">
        <v>536</v>
      </c>
      <c r="H785" s="114">
        <v>18</v>
      </c>
      <c r="I785" s="474"/>
      <c r="J785" s="474"/>
      <c r="K785" s="474"/>
      <c r="L785" s="114"/>
      <c r="M785" s="114"/>
      <c r="N785" s="474"/>
      <c r="O785" s="115"/>
      <c r="P785" s="115">
        <f>0.3429/2</f>
        <v>0.17144999999999999</v>
      </c>
      <c r="Q785" s="115">
        <f>0.3429/2</f>
        <v>0.17144999999999999</v>
      </c>
      <c r="R785" s="117">
        <f t="shared" si="50"/>
        <v>0.34289999999999998</v>
      </c>
      <c r="S785" s="116">
        <v>0</v>
      </c>
      <c r="T785" s="117">
        <f t="shared" si="52"/>
        <v>0.34289999999999998</v>
      </c>
      <c r="U785" s="118"/>
      <c r="V785" s="118"/>
      <c r="W785" s="118"/>
      <c r="X785" s="118"/>
      <c r="Y785" s="118"/>
      <c r="Z785" s="114" t="s">
        <v>138</v>
      </c>
      <c r="AA785" s="89" t="s">
        <v>725</v>
      </c>
      <c r="AB785" s="119"/>
    </row>
    <row r="786" spans="1:28" s="120" customFormat="1" ht="33" hidden="1" customHeight="1" x14ac:dyDescent="0.25">
      <c r="A786" s="475"/>
      <c r="B786" s="474"/>
      <c r="C786" s="474"/>
      <c r="D786" s="474"/>
      <c r="E786" s="474"/>
      <c r="F786" s="474"/>
      <c r="G786" s="125" t="s">
        <v>538</v>
      </c>
      <c r="H786" s="114">
        <v>18</v>
      </c>
      <c r="I786" s="474"/>
      <c r="J786" s="474"/>
      <c r="K786" s="474"/>
      <c r="L786" s="114"/>
      <c r="M786" s="114"/>
      <c r="N786" s="474"/>
      <c r="O786" s="115"/>
      <c r="P786" s="115">
        <f>0.2088/2</f>
        <v>0.10440000000000001</v>
      </c>
      <c r="Q786" s="115">
        <f>0.2088/2</f>
        <v>0.10440000000000001</v>
      </c>
      <c r="R786" s="117">
        <f t="shared" si="50"/>
        <v>0.20880000000000001</v>
      </c>
      <c r="S786" s="116">
        <v>0</v>
      </c>
      <c r="T786" s="117">
        <f t="shared" si="52"/>
        <v>0.20880000000000001</v>
      </c>
      <c r="U786" s="118"/>
      <c r="V786" s="118"/>
      <c r="W786" s="118"/>
      <c r="X786" s="118"/>
      <c r="Y786" s="118"/>
      <c r="Z786" s="114" t="s">
        <v>138</v>
      </c>
      <c r="AA786" s="89" t="s">
        <v>714</v>
      </c>
      <c r="AB786" s="119"/>
    </row>
    <row r="787" spans="1:28" s="120" customFormat="1" ht="33" hidden="1" customHeight="1" x14ac:dyDescent="0.25">
      <c r="A787" s="475"/>
      <c r="B787" s="474"/>
      <c r="C787" s="474"/>
      <c r="D787" s="474"/>
      <c r="E787" s="474"/>
      <c r="F787" s="474"/>
      <c r="G787" s="125" t="s">
        <v>539</v>
      </c>
      <c r="H787" s="114">
        <v>15</v>
      </c>
      <c r="I787" s="474"/>
      <c r="J787" s="474"/>
      <c r="K787" s="474"/>
      <c r="L787" s="114"/>
      <c r="M787" s="114"/>
      <c r="N787" s="474"/>
      <c r="O787" s="115"/>
      <c r="P787" s="115"/>
      <c r="Q787" s="115"/>
      <c r="R787" s="116">
        <f t="shared" si="50"/>
        <v>0</v>
      </c>
      <c r="S787" s="117">
        <v>0.28245067334161911</v>
      </c>
      <c r="T787" s="117">
        <f t="shared" si="52"/>
        <v>0.28245067334161911</v>
      </c>
      <c r="U787" s="118"/>
      <c r="V787" s="118"/>
      <c r="W787" s="118"/>
      <c r="X787" s="118"/>
      <c r="Y787" s="118"/>
      <c r="Z787" s="114" t="s">
        <v>138</v>
      </c>
      <c r="AA787" s="89" t="s">
        <v>523</v>
      </c>
      <c r="AB787" s="119"/>
    </row>
    <row r="788" spans="1:28" s="120" customFormat="1" ht="33" hidden="1" customHeight="1" x14ac:dyDescent="0.25">
      <c r="A788" s="475"/>
      <c r="B788" s="474"/>
      <c r="C788" s="474"/>
      <c r="D788" s="474"/>
      <c r="E788" s="474"/>
      <c r="F788" s="474"/>
      <c r="G788" s="125" t="s">
        <v>446</v>
      </c>
      <c r="H788" s="114">
        <v>18</v>
      </c>
      <c r="I788" s="474"/>
      <c r="J788" s="474"/>
      <c r="K788" s="474"/>
      <c r="L788" s="114"/>
      <c r="M788" s="114"/>
      <c r="N788" s="474"/>
      <c r="O788" s="115"/>
      <c r="P788" s="115"/>
      <c r="Q788" s="115"/>
      <c r="R788" s="116">
        <f t="shared" si="50"/>
        <v>0</v>
      </c>
      <c r="S788" s="117">
        <v>0.21192962052677203</v>
      </c>
      <c r="T788" s="117">
        <f t="shared" si="52"/>
        <v>0.21192962052677203</v>
      </c>
      <c r="U788" s="118"/>
      <c r="V788" s="118"/>
      <c r="W788" s="118"/>
      <c r="X788" s="118"/>
      <c r="Y788" s="118"/>
      <c r="Z788" s="114" t="s">
        <v>138</v>
      </c>
      <c r="AA788" s="89" t="s">
        <v>523</v>
      </c>
      <c r="AB788" s="119"/>
    </row>
    <row r="789" spans="1:28" s="120" customFormat="1" ht="33" hidden="1" customHeight="1" x14ac:dyDescent="0.25">
      <c r="A789" s="475"/>
      <c r="B789" s="474"/>
      <c r="C789" s="474"/>
      <c r="D789" s="474"/>
      <c r="E789" s="474"/>
      <c r="F789" s="474"/>
      <c r="G789" s="125" t="s">
        <v>540</v>
      </c>
      <c r="H789" s="114">
        <v>15</v>
      </c>
      <c r="I789" s="474"/>
      <c r="J789" s="474"/>
      <c r="K789" s="474"/>
      <c r="L789" s="114"/>
      <c r="M789" s="114"/>
      <c r="N789" s="474"/>
      <c r="O789" s="115"/>
      <c r="P789" s="115"/>
      <c r="Q789" s="115"/>
      <c r="R789" s="116">
        <f t="shared" si="50"/>
        <v>0</v>
      </c>
      <c r="S789" s="117">
        <v>0.11115726862672404</v>
      </c>
      <c r="T789" s="117">
        <f t="shared" si="52"/>
        <v>0.11115726862672404</v>
      </c>
      <c r="U789" s="118"/>
      <c r="V789" s="118"/>
      <c r="W789" s="118"/>
      <c r="X789" s="118"/>
      <c r="Y789" s="118"/>
      <c r="Z789" s="114" t="s">
        <v>138</v>
      </c>
      <c r="AA789" s="89" t="s">
        <v>523</v>
      </c>
      <c r="AB789" s="119"/>
    </row>
    <row r="790" spans="1:28" s="120" customFormat="1" ht="33" hidden="1" customHeight="1" x14ac:dyDescent="0.25">
      <c r="A790" s="475"/>
      <c r="B790" s="474"/>
      <c r="C790" s="474"/>
      <c r="D790" s="474"/>
      <c r="E790" s="474"/>
      <c r="F790" s="474"/>
      <c r="G790" s="125" t="s">
        <v>541</v>
      </c>
      <c r="H790" s="114">
        <v>10</v>
      </c>
      <c r="I790" s="474"/>
      <c r="J790" s="474"/>
      <c r="K790" s="474"/>
      <c r="L790" s="114"/>
      <c r="M790" s="114"/>
      <c r="N790" s="474"/>
      <c r="O790" s="115"/>
      <c r="P790" s="115">
        <f>0.0418/2</f>
        <v>2.0899999999999998E-2</v>
      </c>
      <c r="Q790" s="115">
        <f>0.0418/2</f>
        <v>2.0899999999999998E-2</v>
      </c>
      <c r="R790" s="117">
        <f t="shared" si="50"/>
        <v>4.1799999999999997E-2</v>
      </c>
      <c r="S790" s="116">
        <v>0</v>
      </c>
      <c r="T790" s="117">
        <f t="shared" si="52"/>
        <v>4.1799999999999997E-2</v>
      </c>
      <c r="U790" s="118"/>
      <c r="V790" s="118"/>
      <c r="W790" s="118"/>
      <c r="X790" s="118"/>
      <c r="Y790" s="118"/>
      <c r="Z790" s="114" t="s">
        <v>138</v>
      </c>
      <c r="AA790" s="89" t="s">
        <v>303</v>
      </c>
      <c r="AB790" s="119"/>
    </row>
    <row r="791" spans="1:28" s="120" customFormat="1" ht="33" hidden="1" customHeight="1" x14ac:dyDescent="0.25">
      <c r="A791" s="475"/>
      <c r="B791" s="474"/>
      <c r="C791" s="474"/>
      <c r="D791" s="474"/>
      <c r="E791" s="474"/>
      <c r="F791" s="474"/>
      <c r="G791" s="125" t="s">
        <v>542</v>
      </c>
      <c r="H791" s="114">
        <v>12.5</v>
      </c>
      <c r="I791" s="474"/>
      <c r="J791" s="474"/>
      <c r="K791" s="474"/>
      <c r="L791" s="114"/>
      <c r="M791" s="114"/>
      <c r="N791" s="474"/>
      <c r="O791" s="115"/>
      <c r="P791" s="115">
        <f>0.1038/2</f>
        <v>5.1900000000000002E-2</v>
      </c>
      <c r="Q791" s="115">
        <f>0.1038/2</f>
        <v>5.1900000000000002E-2</v>
      </c>
      <c r="R791" s="117">
        <f t="shared" si="50"/>
        <v>0.1038</v>
      </c>
      <c r="S791" s="116">
        <v>0</v>
      </c>
      <c r="T791" s="117">
        <f t="shared" si="52"/>
        <v>0.1038</v>
      </c>
      <c r="U791" s="118"/>
      <c r="V791" s="118"/>
      <c r="W791" s="118"/>
      <c r="X791" s="118"/>
      <c r="Y791" s="118"/>
      <c r="Z791" s="114" t="s">
        <v>138</v>
      </c>
      <c r="AA791" s="89" t="s">
        <v>303</v>
      </c>
      <c r="AB791" s="119"/>
    </row>
    <row r="792" spans="1:28" s="120" customFormat="1" ht="33" hidden="1" customHeight="1" x14ac:dyDescent="0.25">
      <c r="A792" s="475"/>
      <c r="B792" s="474"/>
      <c r="C792" s="474"/>
      <c r="D792" s="474"/>
      <c r="E792" s="474"/>
      <c r="F792" s="474"/>
      <c r="G792" s="125" t="s">
        <v>544</v>
      </c>
      <c r="H792" s="114">
        <v>12</v>
      </c>
      <c r="I792" s="474"/>
      <c r="J792" s="474"/>
      <c r="K792" s="474"/>
      <c r="L792" s="114"/>
      <c r="M792" s="114"/>
      <c r="N792" s="474"/>
      <c r="O792" s="115"/>
      <c r="P792" s="115">
        <f>0.2538/2</f>
        <v>0.12690000000000001</v>
      </c>
      <c r="Q792" s="115">
        <f>0.2538/2</f>
        <v>0.12690000000000001</v>
      </c>
      <c r="R792" s="117">
        <f t="shared" si="50"/>
        <v>0.25380000000000003</v>
      </c>
      <c r="S792" s="116">
        <v>0</v>
      </c>
      <c r="T792" s="117">
        <f t="shared" si="52"/>
        <v>0.25380000000000003</v>
      </c>
      <c r="U792" s="118"/>
      <c r="V792" s="118"/>
      <c r="W792" s="118"/>
      <c r="X792" s="118"/>
      <c r="Y792" s="118"/>
      <c r="Z792" s="114" t="s">
        <v>138</v>
      </c>
      <c r="AA792" s="89" t="s">
        <v>303</v>
      </c>
      <c r="AB792" s="119"/>
    </row>
    <row r="793" spans="1:28" s="120" customFormat="1" ht="33" hidden="1" customHeight="1" x14ac:dyDescent="0.25">
      <c r="A793" s="475"/>
      <c r="B793" s="474"/>
      <c r="C793" s="474"/>
      <c r="D793" s="474"/>
      <c r="E793" s="474"/>
      <c r="F793" s="474"/>
      <c r="G793" s="125" t="s">
        <v>545</v>
      </c>
      <c r="H793" s="114">
        <v>12</v>
      </c>
      <c r="I793" s="474"/>
      <c r="J793" s="474"/>
      <c r="K793" s="474"/>
      <c r="L793" s="114"/>
      <c r="M793" s="114"/>
      <c r="N793" s="474"/>
      <c r="O793" s="115"/>
      <c r="P793" s="115">
        <f>0.267/2</f>
        <v>0.13350000000000001</v>
      </c>
      <c r="Q793" s="115">
        <f>0.267/2</f>
        <v>0.13350000000000001</v>
      </c>
      <c r="R793" s="117">
        <f t="shared" si="50"/>
        <v>0.26700000000000002</v>
      </c>
      <c r="S793" s="116">
        <v>0</v>
      </c>
      <c r="T793" s="117">
        <f t="shared" si="52"/>
        <v>0.26700000000000002</v>
      </c>
      <c r="U793" s="118"/>
      <c r="V793" s="118"/>
      <c r="W793" s="118"/>
      <c r="X793" s="118"/>
      <c r="Y793" s="118"/>
      <c r="Z793" s="114" t="s">
        <v>138</v>
      </c>
      <c r="AA793" s="89" t="s">
        <v>303</v>
      </c>
      <c r="AB793" s="119"/>
    </row>
    <row r="794" spans="1:28" s="120" customFormat="1" ht="33" hidden="1" customHeight="1" x14ac:dyDescent="0.25">
      <c r="A794" s="475"/>
      <c r="B794" s="474"/>
      <c r="C794" s="474"/>
      <c r="D794" s="474"/>
      <c r="E794" s="474"/>
      <c r="F794" s="474"/>
      <c r="G794" s="125" t="s">
        <v>546</v>
      </c>
      <c r="H794" s="114">
        <v>8</v>
      </c>
      <c r="I794" s="474"/>
      <c r="J794" s="474"/>
      <c r="K794" s="474"/>
      <c r="L794" s="114"/>
      <c r="M794" s="114"/>
      <c r="N794" s="474"/>
      <c r="O794" s="115"/>
      <c r="P794" s="115"/>
      <c r="Q794" s="115"/>
      <c r="R794" s="116">
        <f t="shared" si="50"/>
        <v>0</v>
      </c>
      <c r="S794" s="117">
        <v>0.1336324925857294</v>
      </c>
      <c r="T794" s="117">
        <f t="shared" si="52"/>
        <v>0.1336324925857294</v>
      </c>
      <c r="U794" s="118"/>
      <c r="V794" s="118"/>
      <c r="W794" s="118"/>
      <c r="X794" s="118"/>
      <c r="Y794" s="118"/>
      <c r="Z794" s="114" t="s">
        <v>138</v>
      </c>
      <c r="AA794" s="89" t="s">
        <v>523</v>
      </c>
      <c r="AB794" s="119"/>
    </row>
    <row r="795" spans="1:28" s="120" customFormat="1" ht="33" hidden="1" customHeight="1" x14ac:dyDescent="0.25">
      <c r="A795" s="475"/>
      <c r="B795" s="474"/>
      <c r="C795" s="474"/>
      <c r="D795" s="474"/>
      <c r="E795" s="474"/>
      <c r="F795" s="474"/>
      <c r="G795" s="125" t="s">
        <v>474</v>
      </c>
      <c r="H795" s="114">
        <v>18</v>
      </c>
      <c r="I795" s="474"/>
      <c r="J795" s="474"/>
      <c r="K795" s="474"/>
      <c r="L795" s="114"/>
      <c r="M795" s="114"/>
      <c r="N795" s="474"/>
      <c r="O795" s="115"/>
      <c r="P795" s="115"/>
      <c r="Q795" s="115"/>
      <c r="R795" s="116">
        <f t="shared" si="50"/>
        <v>0</v>
      </c>
      <c r="S795" s="117">
        <v>5.1999999999999998E-2</v>
      </c>
      <c r="T795" s="117">
        <f t="shared" si="52"/>
        <v>5.1999999999999998E-2</v>
      </c>
      <c r="U795" s="118"/>
      <c r="V795" s="118"/>
      <c r="W795" s="118"/>
      <c r="X795" s="118"/>
      <c r="Y795" s="118"/>
      <c r="Z795" s="114" t="s">
        <v>138</v>
      </c>
      <c r="AA795" s="89" t="s">
        <v>523</v>
      </c>
      <c r="AB795" s="119"/>
    </row>
    <row r="796" spans="1:28" s="120" customFormat="1" ht="33" hidden="1" customHeight="1" x14ac:dyDescent="0.25">
      <c r="A796" s="475"/>
      <c r="B796" s="474"/>
      <c r="C796" s="474"/>
      <c r="D796" s="474"/>
      <c r="E796" s="474"/>
      <c r="F796" s="474"/>
      <c r="G796" s="125" t="s">
        <v>726</v>
      </c>
      <c r="H796" s="114">
        <v>12.5</v>
      </c>
      <c r="I796" s="474"/>
      <c r="J796" s="474"/>
      <c r="K796" s="474"/>
      <c r="L796" s="114"/>
      <c r="M796" s="114"/>
      <c r="N796" s="474"/>
      <c r="O796" s="115"/>
      <c r="P796" s="115">
        <v>0.125</v>
      </c>
      <c r="Q796" s="115">
        <v>0.125</v>
      </c>
      <c r="R796" s="117">
        <f t="shared" si="50"/>
        <v>0.25</v>
      </c>
      <c r="S796" s="116">
        <v>0</v>
      </c>
      <c r="T796" s="117">
        <f t="shared" si="52"/>
        <v>0.25</v>
      </c>
      <c r="U796" s="118"/>
      <c r="V796" s="118"/>
      <c r="W796" s="118"/>
      <c r="X796" s="118"/>
      <c r="Y796" s="118"/>
      <c r="Z796" s="114" t="s">
        <v>138</v>
      </c>
      <c r="AA796" s="89" t="s">
        <v>303</v>
      </c>
      <c r="AB796" s="119"/>
    </row>
    <row r="797" spans="1:28" s="120" customFormat="1" ht="33" hidden="1" customHeight="1" x14ac:dyDescent="0.25">
      <c r="A797" s="475"/>
      <c r="B797" s="474"/>
      <c r="C797" s="474"/>
      <c r="D797" s="474"/>
      <c r="E797" s="474"/>
      <c r="F797" s="474"/>
      <c r="G797" s="125" t="s">
        <v>727</v>
      </c>
      <c r="H797" s="114">
        <v>12.5</v>
      </c>
      <c r="I797" s="474"/>
      <c r="J797" s="474"/>
      <c r="K797" s="474"/>
      <c r="L797" s="114"/>
      <c r="M797" s="114"/>
      <c r="N797" s="474"/>
      <c r="O797" s="115"/>
      <c r="P797" s="115">
        <f>0.138/2</f>
        <v>6.9000000000000006E-2</v>
      </c>
      <c r="Q797" s="115">
        <f>0.138/2</f>
        <v>6.9000000000000006E-2</v>
      </c>
      <c r="R797" s="117">
        <f t="shared" si="50"/>
        <v>0.13800000000000001</v>
      </c>
      <c r="S797" s="116">
        <v>0</v>
      </c>
      <c r="T797" s="117">
        <f t="shared" si="52"/>
        <v>0.13800000000000001</v>
      </c>
      <c r="U797" s="118"/>
      <c r="V797" s="118"/>
      <c r="W797" s="118"/>
      <c r="X797" s="118"/>
      <c r="Y797" s="118"/>
      <c r="Z797" s="114" t="s">
        <v>138</v>
      </c>
      <c r="AA797" s="89" t="s">
        <v>717</v>
      </c>
      <c r="AB797" s="119"/>
    </row>
    <row r="798" spans="1:28" s="120" customFormat="1" ht="33" hidden="1" customHeight="1" x14ac:dyDescent="0.25">
      <c r="A798" s="475"/>
      <c r="B798" s="474"/>
      <c r="C798" s="474"/>
      <c r="D798" s="474"/>
      <c r="E798" s="474"/>
      <c r="F798" s="474"/>
      <c r="G798" s="125" t="s">
        <v>728</v>
      </c>
      <c r="H798" s="114">
        <v>10</v>
      </c>
      <c r="I798" s="474"/>
      <c r="J798" s="474"/>
      <c r="K798" s="474"/>
      <c r="L798" s="114"/>
      <c r="M798" s="114"/>
      <c r="N798" s="474"/>
      <c r="O798" s="115"/>
      <c r="P798" s="115">
        <v>2.5000000000000001E-2</v>
      </c>
      <c r="Q798" s="115">
        <v>2.5000000000000001E-2</v>
      </c>
      <c r="R798" s="117">
        <f t="shared" si="50"/>
        <v>0.05</v>
      </c>
      <c r="S798" s="116">
        <v>0</v>
      </c>
      <c r="T798" s="117">
        <f t="shared" si="52"/>
        <v>0.05</v>
      </c>
      <c r="U798" s="118"/>
      <c r="V798" s="118"/>
      <c r="W798" s="118"/>
      <c r="X798" s="118"/>
      <c r="Y798" s="118"/>
      <c r="Z798" s="114" t="s">
        <v>138</v>
      </c>
      <c r="AA798" s="89" t="s">
        <v>717</v>
      </c>
      <c r="AB798" s="119"/>
    </row>
    <row r="799" spans="1:28" s="120" customFormat="1" ht="33" hidden="1" customHeight="1" x14ac:dyDescent="0.25">
      <c r="A799" s="475"/>
      <c r="B799" s="474"/>
      <c r="C799" s="474"/>
      <c r="D799" s="474"/>
      <c r="E799" s="474"/>
      <c r="F799" s="474"/>
      <c r="G799" s="125" t="s">
        <v>729</v>
      </c>
      <c r="H799" s="114">
        <v>5</v>
      </c>
      <c r="I799" s="474"/>
      <c r="J799" s="474"/>
      <c r="K799" s="474"/>
      <c r="L799" s="114"/>
      <c r="M799" s="114"/>
      <c r="N799" s="474"/>
      <c r="O799" s="115"/>
      <c r="P799" s="115">
        <v>2.7E-2</v>
      </c>
      <c r="Q799" s="115">
        <v>2.7E-2</v>
      </c>
      <c r="R799" s="117">
        <f t="shared" si="50"/>
        <v>5.3999999999999999E-2</v>
      </c>
      <c r="S799" s="116">
        <v>0</v>
      </c>
      <c r="T799" s="117">
        <f t="shared" si="52"/>
        <v>5.3999999999999999E-2</v>
      </c>
      <c r="U799" s="118"/>
      <c r="V799" s="118"/>
      <c r="W799" s="118"/>
      <c r="X799" s="118"/>
      <c r="Y799" s="118"/>
      <c r="Z799" s="114" t="s">
        <v>138</v>
      </c>
      <c r="AA799" s="89" t="s">
        <v>717</v>
      </c>
      <c r="AB799" s="119"/>
    </row>
    <row r="800" spans="1:28" s="120" customFormat="1" ht="33" hidden="1" customHeight="1" x14ac:dyDescent="0.25">
      <c r="A800" s="475"/>
      <c r="B800" s="474"/>
      <c r="C800" s="474"/>
      <c r="D800" s="474"/>
      <c r="E800" s="474"/>
      <c r="F800" s="474"/>
      <c r="G800" s="125" t="s">
        <v>730</v>
      </c>
      <c r="H800" s="114">
        <v>5</v>
      </c>
      <c r="I800" s="474"/>
      <c r="J800" s="474"/>
      <c r="K800" s="474"/>
      <c r="L800" s="114"/>
      <c r="M800" s="114"/>
      <c r="N800" s="474"/>
      <c r="O800" s="115"/>
      <c r="P800" s="115">
        <v>7.4999999999999997E-3</v>
      </c>
      <c r="Q800" s="115">
        <v>7.4999999999999997E-3</v>
      </c>
      <c r="R800" s="117">
        <f t="shared" si="50"/>
        <v>1.4999999999999999E-2</v>
      </c>
      <c r="S800" s="116">
        <v>0</v>
      </c>
      <c r="T800" s="117">
        <f t="shared" si="52"/>
        <v>1.4999999999999999E-2</v>
      </c>
      <c r="U800" s="118"/>
      <c r="V800" s="118"/>
      <c r="W800" s="118"/>
      <c r="X800" s="118"/>
      <c r="Y800" s="118"/>
      <c r="Z800" s="114" t="s">
        <v>138</v>
      </c>
      <c r="AA800" s="89" t="s">
        <v>717</v>
      </c>
      <c r="AB800" s="119"/>
    </row>
    <row r="801" spans="1:28" s="120" customFormat="1" ht="33" hidden="1" customHeight="1" x14ac:dyDescent="0.25">
      <c r="A801" s="475"/>
      <c r="B801" s="474"/>
      <c r="C801" s="474"/>
      <c r="D801" s="474"/>
      <c r="E801" s="474"/>
      <c r="F801" s="474"/>
      <c r="G801" s="125" t="s">
        <v>731</v>
      </c>
      <c r="H801" s="114">
        <v>5</v>
      </c>
      <c r="I801" s="474"/>
      <c r="J801" s="474"/>
      <c r="K801" s="474"/>
      <c r="L801" s="114"/>
      <c r="M801" s="114"/>
      <c r="N801" s="474"/>
      <c r="O801" s="115"/>
      <c r="P801" s="115"/>
      <c r="Q801" s="115"/>
      <c r="R801" s="116">
        <f t="shared" si="50"/>
        <v>0</v>
      </c>
      <c r="S801" s="117">
        <v>0.02</v>
      </c>
      <c r="T801" s="117">
        <f t="shared" si="52"/>
        <v>0.02</v>
      </c>
      <c r="U801" s="118"/>
      <c r="V801" s="118"/>
      <c r="W801" s="118"/>
      <c r="X801" s="118"/>
      <c r="Y801" s="118"/>
      <c r="Z801" s="114" t="s">
        <v>138</v>
      </c>
      <c r="AA801" s="89" t="s">
        <v>523</v>
      </c>
      <c r="AB801" s="119"/>
    </row>
    <row r="802" spans="1:28" s="120" customFormat="1" ht="33" hidden="1" customHeight="1" x14ac:dyDescent="0.25">
      <c r="A802" s="475"/>
      <c r="B802" s="474"/>
      <c r="C802" s="474"/>
      <c r="D802" s="474"/>
      <c r="E802" s="474"/>
      <c r="F802" s="474"/>
      <c r="G802" s="125" t="s">
        <v>732</v>
      </c>
      <c r="H802" s="114">
        <v>5</v>
      </c>
      <c r="I802" s="474"/>
      <c r="J802" s="474"/>
      <c r="K802" s="474"/>
      <c r="L802" s="114"/>
      <c r="M802" s="114"/>
      <c r="N802" s="474"/>
      <c r="O802" s="115"/>
      <c r="P802" s="115"/>
      <c r="Q802" s="115"/>
      <c r="R802" s="116">
        <f t="shared" si="50"/>
        <v>0</v>
      </c>
      <c r="S802" s="117">
        <v>7.4999999999999997E-2</v>
      </c>
      <c r="T802" s="117">
        <f t="shared" si="52"/>
        <v>7.4999999999999997E-2</v>
      </c>
      <c r="U802" s="118"/>
      <c r="V802" s="118"/>
      <c r="W802" s="118"/>
      <c r="X802" s="118"/>
      <c r="Y802" s="118"/>
      <c r="Z802" s="114" t="s">
        <v>138</v>
      </c>
      <c r="AA802" s="89" t="s">
        <v>523</v>
      </c>
      <c r="AB802" s="119"/>
    </row>
    <row r="803" spans="1:28" s="120" customFormat="1" ht="33" hidden="1" customHeight="1" x14ac:dyDescent="0.25">
      <c r="A803" s="475"/>
      <c r="B803" s="474"/>
      <c r="C803" s="474"/>
      <c r="D803" s="474"/>
      <c r="E803" s="474"/>
      <c r="F803" s="474"/>
      <c r="G803" s="125" t="s">
        <v>733</v>
      </c>
      <c r="H803" s="114">
        <v>10</v>
      </c>
      <c r="I803" s="474"/>
      <c r="J803" s="474"/>
      <c r="K803" s="474"/>
      <c r="L803" s="114"/>
      <c r="M803" s="114"/>
      <c r="N803" s="474"/>
      <c r="O803" s="115"/>
      <c r="P803" s="115">
        <v>0.01</v>
      </c>
      <c r="Q803" s="115">
        <v>0.01</v>
      </c>
      <c r="R803" s="117">
        <f t="shared" si="50"/>
        <v>0.02</v>
      </c>
      <c r="S803" s="116">
        <v>0</v>
      </c>
      <c r="T803" s="117">
        <f t="shared" si="52"/>
        <v>0.02</v>
      </c>
      <c r="U803" s="118"/>
      <c r="V803" s="118"/>
      <c r="W803" s="118"/>
      <c r="X803" s="118"/>
      <c r="Y803" s="118"/>
      <c r="Z803" s="114" t="s">
        <v>138</v>
      </c>
      <c r="AA803" s="89" t="s">
        <v>717</v>
      </c>
      <c r="AB803" s="119"/>
    </row>
    <row r="804" spans="1:28" s="120" customFormat="1" ht="33" hidden="1" customHeight="1" x14ac:dyDescent="0.25">
      <c r="A804" s="475"/>
      <c r="B804" s="474"/>
      <c r="C804" s="474"/>
      <c r="D804" s="474"/>
      <c r="E804" s="474"/>
      <c r="F804" s="474"/>
      <c r="G804" s="125" t="s">
        <v>734</v>
      </c>
      <c r="H804" s="114">
        <v>10</v>
      </c>
      <c r="I804" s="474"/>
      <c r="J804" s="474"/>
      <c r="K804" s="474"/>
      <c r="L804" s="114"/>
      <c r="M804" s="114"/>
      <c r="N804" s="474"/>
      <c r="O804" s="115"/>
      <c r="P804" s="115">
        <v>2.5000000000000001E-2</v>
      </c>
      <c r="Q804" s="115">
        <v>2.5000000000000001E-2</v>
      </c>
      <c r="R804" s="117">
        <f t="shared" si="50"/>
        <v>0.05</v>
      </c>
      <c r="S804" s="116">
        <v>0</v>
      </c>
      <c r="T804" s="117">
        <f t="shared" si="52"/>
        <v>0.05</v>
      </c>
      <c r="U804" s="118"/>
      <c r="V804" s="118"/>
      <c r="W804" s="118"/>
      <c r="X804" s="118"/>
      <c r="Y804" s="118"/>
      <c r="Z804" s="114" t="s">
        <v>138</v>
      </c>
      <c r="AA804" s="89" t="s">
        <v>717</v>
      </c>
      <c r="AB804" s="119"/>
    </row>
    <row r="805" spans="1:28" s="120" customFormat="1" ht="33" hidden="1" customHeight="1" x14ac:dyDescent="0.25">
      <c r="A805" s="475"/>
      <c r="B805" s="474"/>
      <c r="C805" s="474"/>
      <c r="D805" s="474"/>
      <c r="E805" s="474"/>
      <c r="F805" s="474"/>
      <c r="G805" s="125" t="s">
        <v>735</v>
      </c>
      <c r="H805" s="114">
        <v>10</v>
      </c>
      <c r="I805" s="474"/>
      <c r="J805" s="474"/>
      <c r="K805" s="474"/>
      <c r="L805" s="114"/>
      <c r="M805" s="114"/>
      <c r="N805" s="474"/>
      <c r="O805" s="115"/>
      <c r="P805" s="115">
        <f>0.073/2</f>
        <v>3.6499999999999998E-2</v>
      </c>
      <c r="Q805" s="115">
        <f>0.073/2</f>
        <v>3.6499999999999998E-2</v>
      </c>
      <c r="R805" s="117">
        <f t="shared" si="50"/>
        <v>7.2999999999999995E-2</v>
      </c>
      <c r="S805" s="116">
        <v>0</v>
      </c>
      <c r="T805" s="117">
        <f t="shared" si="52"/>
        <v>7.2999999999999995E-2</v>
      </c>
      <c r="U805" s="118"/>
      <c r="V805" s="118"/>
      <c r="W805" s="118"/>
      <c r="X805" s="118"/>
      <c r="Y805" s="118"/>
      <c r="Z805" s="114" t="s">
        <v>138</v>
      </c>
      <c r="AA805" s="89" t="s">
        <v>717</v>
      </c>
      <c r="AB805" s="119"/>
    </row>
    <row r="806" spans="1:28" s="120" customFormat="1" ht="33" hidden="1" customHeight="1" x14ac:dyDescent="0.25">
      <c r="A806" s="475"/>
      <c r="B806" s="474"/>
      <c r="C806" s="474"/>
      <c r="D806" s="474"/>
      <c r="E806" s="474"/>
      <c r="F806" s="474"/>
      <c r="G806" s="125" t="s">
        <v>736</v>
      </c>
      <c r="H806" s="114">
        <v>8</v>
      </c>
      <c r="I806" s="474"/>
      <c r="J806" s="474"/>
      <c r="K806" s="474"/>
      <c r="L806" s="114"/>
      <c r="M806" s="114"/>
      <c r="N806" s="474"/>
      <c r="O806" s="115"/>
      <c r="P806" s="115">
        <v>8.0000000000000002E-3</v>
      </c>
      <c r="Q806" s="115">
        <v>8.0000000000000002E-3</v>
      </c>
      <c r="R806" s="117">
        <f t="shared" si="50"/>
        <v>1.6E-2</v>
      </c>
      <c r="S806" s="116">
        <v>0</v>
      </c>
      <c r="T806" s="117">
        <f t="shared" si="52"/>
        <v>1.6E-2</v>
      </c>
      <c r="U806" s="118"/>
      <c r="V806" s="118"/>
      <c r="W806" s="118"/>
      <c r="X806" s="118"/>
      <c r="Y806" s="118"/>
      <c r="Z806" s="114" t="s">
        <v>138</v>
      </c>
      <c r="AA806" s="89" t="s">
        <v>717</v>
      </c>
      <c r="AB806" s="119"/>
    </row>
    <row r="807" spans="1:28" s="120" customFormat="1" ht="33" hidden="1" customHeight="1" x14ac:dyDescent="0.25">
      <c r="A807" s="475"/>
      <c r="B807" s="474"/>
      <c r="C807" s="474"/>
      <c r="D807" s="474"/>
      <c r="E807" s="474"/>
      <c r="F807" s="474"/>
      <c r="G807" s="125" t="s">
        <v>737</v>
      </c>
      <c r="H807" s="114">
        <v>10</v>
      </c>
      <c r="I807" s="474"/>
      <c r="J807" s="474"/>
      <c r="K807" s="474"/>
      <c r="L807" s="114"/>
      <c r="M807" s="114"/>
      <c r="N807" s="474"/>
      <c r="O807" s="115"/>
      <c r="P807" s="115">
        <v>2.5000000000000001E-2</v>
      </c>
      <c r="Q807" s="115">
        <v>2.5000000000000001E-2</v>
      </c>
      <c r="R807" s="117">
        <f t="shared" si="50"/>
        <v>0.05</v>
      </c>
      <c r="S807" s="116">
        <v>0</v>
      </c>
      <c r="T807" s="117">
        <f t="shared" si="52"/>
        <v>0.05</v>
      </c>
      <c r="U807" s="118"/>
      <c r="V807" s="118"/>
      <c r="W807" s="118"/>
      <c r="X807" s="118"/>
      <c r="Y807" s="118"/>
      <c r="Z807" s="114" t="s">
        <v>138</v>
      </c>
      <c r="AA807" s="89" t="s">
        <v>717</v>
      </c>
      <c r="AB807" s="119"/>
    </row>
    <row r="808" spans="1:28" s="120" customFormat="1" ht="33" hidden="1" customHeight="1" x14ac:dyDescent="0.25">
      <c r="A808" s="475"/>
      <c r="B808" s="474"/>
      <c r="C808" s="474"/>
      <c r="D808" s="474"/>
      <c r="E808" s="474"/>
      <c r="F808" s="474"/>
      <c r="G808" s="125" t="s">
        <v>738</v>
      </c>
      <c r="H808" s="114">
        <v>10</v>
      </c>
      <c r="I808" s="474"/>
      <c r="J808" s="474"/>
      <c r="K808" s="474"/>
      <c r="L808" s="114"/>
      <c r="M808" s="114"/>
      <c r="N808" s="474"/>
      <c r="O808" s="115"/>
      <c r="P808" s="115">
        <v>0.03</v>
      </c>
      <c r="Q808" s="115">
        <v>0.03</v>
      </c>
      <c r="R808" s="117">
        <f t="shared" si="50"/>
        <v>0.06</v>
      </c>
      <c r="S808" s="116">
        <v>0</v>
      </c>
      <c r="T808" s="117">
        <f t="shared" si="52"/>
        <v>0.06</v>
      </c>
      <c r="U808" s="118"/>
      <c r="V808" s="118"/>
      <c r="W808" s="118"/>
      <c r="X808" s="118"/>
      <c r="Y808" s="118"/>
      <c r="Z808" s="114" t="s">
        <v>138</v>
      </c>
      <c r="AA808" s="89" t="s">
        <v>523</v>
      </c>
      <c r="AB808" s="119"/>
    </row>
    <row r="809" spans="1:28" s="120" customFormat="1" ht="33" hidden="1" customHeight="1" x14ac:dyDescent="0.25">
      <c r="A809" s="475"/>
      <c r="B809" s="474"/>
      <c r="C809" s="474"/>
      <c r="D809" s="474"/>
      <c r="E809" s="474"/>
      <c r="F809" s="474"/>
      <c r="G809" s="125" t="s">
        <v>739</v>
      </c>
      <c r="H809" s="114">
        <v>10</v>
      </c>
      <c r="I809" s="474"/>
      <c r="J809" s="474"/>
      <c r="K809" s="474"/>
      <c r="L809" s="114"/>
      <c r="M809" s="114"/>
      <c r="N809" s="474"/>
      <c r="O809" s="115"/>
      <c r="P809" s="115">
        <v>0.03</v>
      </c>
      <c r="Q809" s="115">
        <v>0.03</v>
      </c>
      <c r="R809" s="117">
        <f t="shared" si="50"/>
        <v>0.06</v>
      </c>
      <c r="S809" s="116">
        <v>0</v>
      </c>
      <c r="T809" s="117">
        <f t="shared" si="52"/>
        <v>0.06</v>
      </c>
      <c r="U809" s="118"/>
      <c r="V809" s="118"/>
      <c r="W809" s="118"/>
      <c r="X809" s="118"/>
      <c r="Y809" s="118"/>
      <c r="Z809" s="114" t="s">
        <v>138</v>
      </c>
      <c r="AA809" s="89" t="s">
        <v>523</v>
      </c>
      <c r="AB809" s="119"/>
    </row>
    <row r="810" spans="1:28" s="120" customFormat="1" ht="33" hidden="1" customHeight="1" x14ac:dyDescent="0.25">
      <c r="A810" s="475"/>
      <c r="B810" s="474"/>
      <c r="C810" s="474"/>
      <c r="D810" s="474"/>
      <c r="E810" s="474"/>
      <c r="F810" s="474"/>
      <c r="G810" s="125" t="s">
        <v>740</v>
      </c>
      <c r="H810" s="114">
        <v>9</v>
      </c>
      <c r="I810" s="474"/>
      <c r="J810" s="474"/>
      <c r="K810" s="474"/>
      <c r="L810" s="114"/>
      <c r="M810" s="114"/>
      <c r="N810" s="474"/>
      <c r="O810" s="115"/>
      <c r="P810" s="115"/>
      <c r="Q810" s="115"/>
      <c r="R810" s="116">
        <f t="shared" si="50"/>
        <v>0</v>
      </c>
      <c r="S810" s="117">
        <v>0.26453179932390908</v>
      </c>
      <c r="T810" s="117">
        <f t="shared" si="52"/>
        <v>0.26453179932390908</v>
      </c>
      <c r="U810" s="118"/>
      <c r="V810" s="118"/>
      <c r="W810" s="118"/>
      <c r="X810" s="118"/>
      <c r="Y810" s="118"/>
      <c r="Z810" s="114" t="s">
        <v>138</v>
      </c>
      <c r="AA810" s="89" t="s">
        <v>523</v>
      </c>
      <c r="AB810" s="119"/>
    </row>
    <row r="811" spans="1:28" s="120" customFormat="1" ht="33" hidden="1" customHeight="1" x14ac:dyDescent="0.25">
      <c r="A811" s="475"/>
      <c r="B811" s="474"/>
      <c r="C811" s="474"/>
      <c r="D811" s="474"/>
      <c r="E811" s="474"/>
      <c r="F811" s="474"/>
      <c r="G811" s="125" t="s">
        <v>741</v>
      </c>
      <c r="H811" s="114">
        <v>10</v>
      </c>
      <c r="I811" s="474"/>
      <c r="J811" s="474"/>
      <c r="K811" s="474"/>
      <c r="L811" s="114"/>
      <c r="M811" s="114"/>
      <c r="N811" s="474"/>
      <c r="O811" s="115"/>
      <c r="P811" s="115"/>
      <c r="Q811" s="115"/>
      <c r="R811" s="116">
        <f t="shared" ref="R811:R817" si="53">SUM(O811:Q811)</f>
        <v>0</v>
      </c>
      <c r="S811" s="117">
        <v>8.2059294092612908E-2</v>
      </c>
      <c r="T811" s="117">
        <f t="shared" si="52"/>
        <v>8.2059294092612908E-2</v>
      </c>
      <c r="U811" s="118"/>
      <c r="V811" s="118"/>
      <c r="W811" s="118"/>
      <c r="X811" s="118"/>
      <c r="Y811" s="118"/>
      <c r="Z811" s="114" t="s">
        <v>138</v>
      </c>
      <c r="AA811" s="89" t="s">
        <v>523</v>
      </c>
      <c r="AB811" s="119"/>
    </row>
    <row r="812" spans="1:28" s="120" customFormat="1" ht="33" hidden="1" customHeight="1" x14ac:dyDescent="0.25">
      <c r="A812" s="475"/>
      <c r="B812" s="474"/>
      <c r="C812" s="474"/>
      <c r="D812" s="474"/>
      <c r="E812" s="474"/>
      <c r="F812" s="474"/>
      <c r="G812" s="125" t="s">
        <v>742</v>
      </c>
      <c r="H812" s="114">
        <v>10</v>
      </c>
      <c r="I812" s="474"/>
      <c r="J812" s="474"/>
      <c r="K812" s="474"/>
      <c r="L812" s="114"/>
      <c r="M812" s="114"/>
      <c r="N812" s="474"/>
      <c r="O812" s="115"/>
      <c r="P812" s="115"/>
      <c r="Q812" s="115"/>
      <c r="R812" s="116">
        <f t="shared" si="53"/>
        <v>0</v>
      </c>
      <c r="S812" s="117">
        <v>0.16342099721187389</v>
      </c>
      <c r="T812" s="117">
        <f t="shared" si="52"/>
        <v>0.16342099721187389</v>
      </c>
      <c r="U812" s="118"/>
      <c r="V812" s="118"/>
      <c r="W812" s="118"/>
      <c r="X812" s="118"/>
      <c r="Y812" s="118"/>
      <c r="Z812" s="114" t="s">
        <v>138</v>
      </c>
      <c r="AA812" s="89" t="s">
        <v>523</v>
      </c>
      <c r="AB812" s="119"/>
    </row>
    <row r="813" spans="1:28" s="120" customFormat="1" ht="33" hidden="1" customHeight="1" x14ac:dyDescent="0.25">
      <c r="A813" s="475"/>
      <c r="B813" s="474"/>
      <c r="C813" s="474"/>
      <c r="D813" s="474"/>
      <c r="E813" s="474"/>
      <c r="F813" s="474"/>
      <c r="G813" s="125" t="s">
        <v>743</v>
      </c>
      <c r="H813" s="114">
        <v>18</v>
      </c>
      <c r="I813" s="474"/>
      <c r="J813" s="474"/>
      <c r="K813" s="474"/>
      <c r="L813" s="114"/>
      <c r="M813" s="114"/>
      <c r="N813" s="474"/>
      <c r="O813" s="115"/>
      <c r="P813" s="115"/>
      <c r="Q813" s="115"/>
      <c r="R813" s="116">
        <f t="shared" si="53"/>
        <v>0</v>
      </c>
      <c r="S813" s="117">
        <v>0.35200837609577301</v>
      </c>
      <c r="T813" s="117">
        <f t="shared" si="52"/>
        <v>0.35200837609577301</v>
      </c>
      <c r="U813" s="118"/>
      <c r="V813" s="118"/>
      <c r="W813" s="118"/>
      <c r="X813" s="118"/>
      <c r="Y813" s="118"/>
      <c r="Z813" s="114" t="s">
        <v>138</v>
      </c>
      <c r="AA813" s="89" t="s">
        <v>523</v>
      </c>
      <c r="AB813" s="119"/>
    </row>
    <row r="814" spans="1:28" s="120" customFormat="1" ht="33" hidden="1" customHeight="1" x14ac:dyDescent="0.25">
      <c r="A814" s="475"/>
      <c r="B814" s="474"/>
      <c r="C814" s="474"/>
      <c r="D814" s="474"/>
      <c r="E814" s="474"/>
      <c r="F814" s="474"/>
      <c r="G814" s="125" t="s">
        <v>744</v>
      </c>
      <c r="H814" s="114">
        <v>12.5</v>
      </c>
      <c r="I814" s="474"/>
      <c r="J814" s="474"/>
      <c r="K814" s="474"/>
      <c r="L814" s="114"/>
      <c r="M814" s="114"/>
      <c r="N814" s="474"/>
      <c r="O814" s="115"/>
      <c r="P814" s="115">
        <f>0.013/2</f>
        <v>6.4999999999999997E-3</v>
      </c>
      <c r="Q814" s="115">
        <f>0.013/2</f>
        <v>6.4999999999999997E-3</v>
      </c>
      <c r="R814" s="117">
        <f t="shared" si="53"/>
        <v>1.2999999999999999E-2</v>
      </c>
      <c r="S814" s="116">
        <v>0</v>
      </c>
      <c r="T814" s="117">
        <f t="shared" si="52"/>
        <v>1.2999999999999999E-2</v>
      </c>
      <c r="U814" s="118"/>
      <c r="V814" s="118"/>
      <c r="W814" s="118"/>
      <c r="X814" s="118"/>
      <c r="Y814" s="118"/>
      <c r="Z814" s="114" t="s">
        <v>138</v>
      </c>
      <c r="AA814" s="89" t="s">
        <v>303</v>
      </c>
      <c r="AB814" s="119"/>
    </row>
    <row r="815" spans="1:28" s="120" customFormat="1" ht="33" hidden="1" customHeight="1" x14ac:dyDescent="0.25">
      <c r="A815" s="475"/>
      <c r="B815" s="474"/>
      <c r="C815" s="474"/>
      <c r="D815" s="474"/>
      <c r="E815" s="474"/>
      <c r="F815" s="474"/>
      <c r="G815" s="125" t="s">
        <v>745</v>
      </c>
      <c r="H815" s="114">
        <v>18</v>
      </c>
      <c r="I815" s="474"/>
      <c r="J815" s="474"/>
      <c r="K815" s="474"/>
      <c r="L815" s="114"/>
      <c r="M815" s="114"/>
      <c r="N815" s="474"/>
      <c r="O815" s="115"/>
      <c r="P815" s="115">
        <f>0.215/2</f>
        <v>0.1075</v>
      </c>
      <c r="Q815" s="115">
        <f>0.215/2</f>
        <v>0.1075</v>
      </c>
      <c r="R815" s="117">
        <f t="shared" si="53"/>
        <v>0.215</v>
      </c>
      <c r="S815" s="116">
        <v>0</v>
      </c>
      <c r="T815" s="117">
        <f t="shared" si="52"/>
        <v>0.215</v>
      </c>
      <c r="U815" s="118"/>
      <c r="V815" s="118"/>
      <c r="W815" s="118"/>
      <c r="X815" s="118"/>
      <c r="Y815" s="118"/>
      <c r="Z815" s="114" t="s">
        <v>138</v>
      </c>
      <c r="AA815" s="89" t="s">
        <v>303</v>
      </c>
      <c r="AB815" s="119"/>
    </row>
    <row r="816" spans="1:28" s="120" customFormat="1" ht="33" hidden="1" customHeight="1" x14ac:dyDescent="0.25">
      <c r="A816" s="475"/>
      <c r="B816" s="474"/>
      <c r="C816" s="474"/>
      <c r="D816" s="474"/>
      <c r="E816" s="474"/>
      <c r="F816" s="474"/>
      <c r="G816" s="125" t="s">
        <v>746</v>
      </c>
      <c r="H816" s="114">
        <v>36</v>
      </c>
      <c r="I816" s="474"/>
      <c r="J816" s="474"/>
      <c r="K816" s="474"/>
      <c r="L816" s="114"/>
      <c r="M816" s="114"/>
      <c r="N816" s="474"/>
      <c r="O816" s="115"/>
      <c r="P816" s="115">
        <f>0.252/2</f>
        <v>0.126</v>
      </c>
      <c r="Q816" s="115">
        <f>0.252/2</f>
        <v>0.126</v>
      </c>
      <c r="R816" s="117">
        <f t="shared" si="53"/>
        <v>0.252</v>
      </c>
      <c r="S816" s="116">
        <v>0</v>
      </c>
      <c r="T816" s="117">
        <f t="shared" si="52"/>
        <v>0.252</v>
      </c>
      <c r="U816" s="118"/>
      <c r="V816" s="118"/>
      <c r="W816" s="118"/>
      <c r="X816" s="118"/>
      <c r="Y816" s="118"/>
      <c r="Z816" s="114" t="s">
        <v>138</v>
      </c>
      <c r="AA816" s="89" t="s">
        <v>303</v>
      </c>
      <c r="AB816" s="119"/>
    </row>
    <row r="817" spans="1:28" s="124" customFormat="1" ht="31.5" hidden="1" customHeight="1" x14ac:dyDescent="0.25">
      <c r="A817" s="477" t="s">
        <v>747</v>
      </c>
      <c r="B817" s="478"/>
      <c r="C817" s="478"/>
      <c r="D817" s="478"/>
      <c r="E817" s="478"/>
      <c r="F817" s="478"/>
      <c r="G817" s="478"/>
      <c r="H817" s="478"/>
      <c r="I817" s="478"/>
      <c r="J817" s="478"/>
      <c r="K817" s="478"/>
      <c r="L817" s="478"/>
      <c r="M817" s="478"/>
      <c r="N817" s="478"/>
      <c r="O817" s="121">
        <f>SUM(O770:O816)</f>
        <v>0</v>
      </c>
      <c r="P817" s="122">
        <f>SUM(P770:P816)</f>
        <v>1.5367499999999996</v>
      </c>
      <c r="Q817" s="122">
        <f>SUM(Q770:Q816)</f>
        <v>1.5367499999999996</v>
      </c>
      <c r="R817" s="122">
        <f t="shared" si="53"/>
        <v>3.0734999999999992</v>
      </c>
      <c r="S817" s="122">
        <f>SUM(S770:S816)</f>
        <v>2.9393352830012094</v>
      </c>
      <c r="T817" s="122">
        <f>SUM(T770:T816)</f>
        <v>6.0128352830012082</v>
      </c>
      <c r="U817" s="123"/>
      <c r="V817" s="123"/>
      <c r="W817" s="123"/>
      <c r="X817" s="123"/>
      <c r="Y817" s="123"/>
      <c r="Z817" s="479"/>
      <c r="AA817" s="480"/>
    </row>
    <row r="818" spans="1:28" s="133" customFormat="1" ht="23.25" hidden="1" x14ac:dyDescent="0.25">
      <c r="A818" s="129"/>
      <c r="B818" s="130"/>
      <c r="C818" s="130"/>
      <c r="D818" s="47" t="s">
        <v>295</v>
      </c>
      <c r="E818" s="47"/>
      <c r="F818" s="47"/>
      <c r="G818" s="47"/>
      <c r="H818" s="47"/>
      <c r="I818" s="47"/>
      <c r="J818" s="47"/>
      <c r="K818" s="47"/>
      <c r="L818" s="47"/>
      <c r="M818" s="47"/>
      <c r="N818" s="47"/>
      <c r="O818" s="48">
        <f>SUM(O292,O358,O405,O461,O540,O618,O722,O769,O817)</f>
        <v>0</v>
      </c>
      <c r="P818" s="48">
        <f t="shared" ref="P818:Y818" si="54">SUM(P292,P358,P405,P461,P540,P618,P722,P769,P817)</f>
        <v>9.0780500000000011</v>
      </c>
      <c r="Q818" s="48">
        <f t="shared" si="54"/>
        <v>9.0780500000000011</v>
      </c>
      <c r="R818" s="48">
        <f t="shared" si="54"/>
        <v>18.156100000000002</v>
      </c>
      <c r="S818" s="48">
        <f t="shared" si="54"/>
        <v>100.79921006929345</v>
      </c>
      <c r="T818" s="48">
        <f t="shared" si="54"/>
        <v>118.95531006929346</v>
      </c>
      <c r="U818" s="47">
        <f t="shared" si="54"/>
        <v>0</v>
      </c>
      <c r="V818" s="47">
        <f t="shared" si="54"/>
        <v>0</v>
      </c>
      <c r="W818" s="47">
        <f t="shared" si="54"/>
        <v>0</v>
      </c>
      <c r="X818" s="47">
        <f t="shared" si="54"/>
        <v>0</v>
      </c>
      <c r="Y818" s="47">
        <f t="shared" si="54"/>
        <v>0</v>
      </c>
      <c r="Z818" s="130"/>
      <c r="AA818" s="131"/>
      <c r="AB818" s="132"/>
    </row>
    <row r="819" spans="1:28" s="58" customFormat="1" ht="77.25" hidden="1" thickBot="1" x14ac:dyDescent="0.3">
      <c r="A819" s="51"/>
      <c r="B819" s="52"/>
      <c r="C819" s="52"/>
      <c r="D819" s="53" t="s">
        <v>1429</v>
      </c>
      <c r="E819" s="53"/>
      <c r="F819" s="53"/>
      <c r="G819" s="53"/>
      <c r="H819" s="53"/>
      <c r="I819" s="53"/>
      <c r="J819" s="53"/>
      <c r="K819" s="53"/>
      <c r="L819" s="53"/>
      <c r="M819" s="53"/>
      <c r="N819" s="53"/>
      <c r="O819" s="54">
        <f>SUM(O818,O232)</f>
        <v>0</v>
      </c>
      <c r="P819" s="54">
        <f t="shared" ref="P819:Y819" si="55">SUM(P818,P232)</f>
        <v>11.200150000000001</v>
      </c>
      <c r="Q819" s="54">
        <f t="shared" si="55"/>
        <v>11.200150000000001</v>
      </c>
      <c r="R819" s="54">
        <f>SUM(R818,R232)</f>
        <v>22.400300000000001</v>
      </c>
      <c r="S819" s="54">
        <f t="shared" si="55"/>
        <v>134.59881006929345</v>
      </c>
      <c r="T819" s="54">
        <f t="shared" si="55"/>
        <v>156.99911006929347</v>
      </c>
      <c r="U819" s="55">
        <f t="shared" si="55"/>
        <v>0</v>
      </c>
      <c r="V819" s="55">
        <f t="shared" si="55"/>
        <v>0</v>
      </c>
      <c r="W819" s="55">
        <f t="shared" si="55"/>
        <v>0</v>
      </c>
      <c r="X819" s="55">
        <f t="shared" si="55"/>
        <v>0</v>
      </c>
      <c r="Y819" s="55">
        <f t="shared" si="55"/>
        <v>0</v>
      </c>
      <c r="Z819" s="52"/>
      <c r="AA819" s="56"/>
      <c r="AB819" s="57"/>
    </row>
    <row r="820" spans="1:28" s="15" customFormat="1" ht="27" hidden="1" x14ac:dyDescent="0.25">
      <c r="A820" s="481" t="s">
        <v>748</v>
      </c>
      <c r="B820" s="482"/>
      <c r="C820" s="482"/>
      <c r="D820" s="482"/>
      <c r="E820" s="482"/>
      <c r="F820" s="482"/>
      <c r="G820" s="482"/>
      <c r="H820" s="482"/>
      <c r="I820" s="482"/>
      <c r="J820" s="482"/>
      <c r="K820" s="482"/>
      <c r="L820" s="482"/>
      <c r="M820" s="482"/>
      <c r="N820" s="482"/>
      <c r="O820" s="482"/>
      <c r="P820" s="482"/>
      <c r="Q820" s="482"/>
      <c r="R820" s="482"/>
      <c r="S820" s="482"/>
      <c r="T820" s="482"/>
      <c r="U820" s="482"/>
      <c r="V820" s="482"/>
      <c r="W820" s="482"/>
      <c r="X820" s="482"/>
      <c r="Y820" s="482"/>
      <c r="Z820" s="482"/>
      <c r="AA820" s="483"/>
    </row>
    <row r="821" spans="1:28" s="15" customFormat="1" ht="22.5" hidden="1" x14ac:dyDescent="0.25">
      <c r="A821" s="433" t="s">
        <v>36</v>
      </c>
      <c r="B821" s="434"/>
      <c r="C821" s="434"/>
      <c r="D821" s="434"/>
      <c r="E821" s="434"/>
      <c r="F821" s="434"/>
      <c r="G821" s="434"/>
      <c r="H821" s="434"/>
      <c r="I821" s="434"/>
      <c r="J821" s="434"/>
      <c r="K821" s="434"/>
      <c r="L821" s="434"/>
      <c r="M821" s="434"/>
      <c r="N821" s="434"/>
      <c r="O821" s="434"/>
      <c r="P821" s="434"/>
      <c r="Q821" s="434"/>
      <c r="R821" s="434"/>
      <c r="S821" s="434"/>
      <c r="T821" s="434"/>
      <c r="U821" s="434"/>
      <c r="V821" s="434"/>
      <c r="W821" s="434"/>
      <c r="X821" s="434"/>
      <c r="Y821" s="434"/>
      <c r="Z821" s="434"/>
      <c r="AA821" s="435"/>
    </row>
    <row r="822" spans="1:28" s="139" customFormat="1" ht="52.5" hidden="1" customHeight="1" x14ac:dyDescent="0.25">
      <c r="A822" s="484">
        <v>1</v>
      </c>
      <c r="B822" s="485" t="s">
        <v>749</v>
      </c>
      <c r="C822" s="485" t="s">
        <v>750</v>
      </c>
      <c r="D822" s="486" t="s">
        <v>751</v>
      </c>
      <c r="E822" s="485">
        <v>10</v>
      </c>
      <c r="F822" s="487" t="s">
        <v>752</v>
      </c>
      <c r="G822" s="134" t="s">
        <v>753</v>
      </c>
      <c r="H822" s="135">
        <v>18</v>
      </c>
      <c r="I822" s="485" t="s">
        <v>750</v>
      </c>
      <c r="J822" s="485" t="s">
        <v>754</v>
      </c>
      <c r="K822" s="485" t="s">
        <v>755</v>
      </c>
      <c r="L822" s="135"/>
      <c r="M822" s="135"/>
      <c r="N822" s="485">
        <v>30</v>
      </c>
      <c r="O822" s="135"/>
      <c r="P822" s="135"/>
      <c r="Q822" s="135"/>
      <c r="R822" s="136">
        <f t="shared" ref="R822:R836" si="56">Q822+P822+O822</f>
        <v>0</v>
      </c>
      <c r="S822" s="137">
        <v>2.02</v>
      </c>
      <c r="T822" s="137">
        <f>S822+R822</f>
        <v>2.02</v>
      </c>
      <c r="U822" s="135"/>
      <c r="V822" s="135"/>
      <c r="W822" s="135"/>
      <c r="X822" s="135"/>
      <c r="Y822" s="136"/>
      <c r="Z822" s="135" t="s">
        <v>60</v>
      </c>
      <c r="AA822" s="138"/>
    </row>
    <row r="823" spans="1:28" s="139" customFormat="1" ht="52.5" hidden="1" customHeight="1" x14ac:dyDescent="0.25">
      <c r="A823" s="484"/>
      <c r="B823" s="485"/>
      <c r="C823" s="485"/>
      <c r="D823" s="486"/>
      <c r="E823" s="485"/>
      <c r="F823" s="487"/>
      <c r="G823" s="134" t="s">
        <v>756</v>
      </c>
      <c r="H823" s="135">
        <v>20</v>
      </c>
      <c r="I823" s="485"/>
      <c r="J823" s="485"/>
      <c r="K823" s="485"/>
      <c r="L823" s="135"/>
      <c r="M823" s="135"/>
      <c r="N823" s="485"/>
      <c r="O823" s="135"/>
      <c r="P823" s="135"/>
      <c r="Q823" s="135"/>
      <c r="R823" s="136">
        <f t="shared" si="56"/>
        <v>0</v>
      </c>
      <c r="S823" s="137">
        <v>1.1200000000000001</v>
      </c>
      <c r="T823" s="137">
        <f>S823+R823</f>
        <v>1.1200000000000001</v>
      </c>
      <c r="U823" s="135"/>
      <c r="V823" s="135"/>
      <c r="W823" s="135"/>
      <c r="X823" s="135"/>
      <c r="Y823" s="136"/>
      <c r="Z823" s="135" t="s">
        <v>60</v>
      </c>
      <c r="AA823" s="138"/>
    </row>
    <row r="824" spans="1:28" s="139" customFormat="1" ht="52.5" hidden="1" customHeight="1" x14ac:dyDescent="0.25">
      <c r="A824" s="484"/>
      <c r="B824" s="485"/>
      <c r="C824" s="485"/>
      <c r="D824" s="486"/>
      <c r="E824" s="485"/>
      <c r="F824" s="487"/>
      <c r="G824" s="134" t="s">
        <v>757</v>
      </c>
      <c r="H824" s="135">
        <v>18</v>
      </c>
      <c r="I824" s="485"/>
      <c r="J824" s="485"/>
      <c r="K824" s="485"/>
      <c r="L824" s="135"/>
      <c r="M824" s="135"/>
      <c r="N824" s="485"/>
      <c r="O824" s="135"/>
      <c r="P824" s="135"/>
      <c r="Q824" s="135"/>
      <c r="R824" s="136">
        <f t="shared" si="56"/>
        <v>0</v>
      </c>
      <c r="S824" s="137">
        <v>6.93</v>
      </c>
      <c r="T824" s="137">
        <f>S824+R824</f>
        <v>6.93</v>
      </c>
      <c r="U824" s="135"/>
      <c r="V824" s="135"/>
      <c r="W824" s="135"/>
      <c r="X824" s="135"/>
      <c r="Y824" s="136"/>
      <c r="Z824" s="135" t="s">
        <v>60</v>
      </c>
      <c r="AA824" s="138"/>
    </row>
    <row r="825" spans="1:28" s="140" customFormat="1" ht="33" customHeight="1" x14ac:dyDescent="0.2">
      <c r="A825" s="462" t="s">
        <v>758</v>
      </c>
      <c r="B825" s="463"/>
      <c r="C825" s="463"/>
      <c r="D825" s="463"/>
      <c r="E825" s="463"/>
      <c r="F825" s="463"/>
      <c r="G825" s="463"/>
      <c r="H825" s="463"/>
      <c r="I825" s="463"/>
      <c r="J825" s="463"/>
      <c r="K825" s="463"/>
      <c r="L825" s="463"/>
      <c r="M825" s="463"/>
      <c r="N825" s="463"/>
      <c r="O825" s="82">
        <f>SUM(O822:O824)</f>
        <v>0</v>
      </c>
      <c r="P825" s="82">
        <f t="shared" ref="P825:T825" si="57">SUM(P822:P824)</f>
        <v>0</v>
      </c>
      <c r="Q825" s="82">
        <f t="shared" si="57"/>
        <v>0</v>
      </c>
      <c r="R825" s="82">
        <f t="shared" si="57"/>
        <v>0</v>
      </c>
      <c r="S825" s="71">
        <f t="shared" si="57"/>
        <v>10.07</v>
      </c>
      <c r="T825" s="71">
        <f t="shared" si="57"/>
        <v>10.07</v>
      </c>
      <c r="U825" s="72"/>
      <c r="V825" s="72"/>
      <c r="W825" s="72"/>
      <c r="X825" s="72"/>
      <c r="Y825" s="72"/>
      <c r="Z825" s="72"/>
      <c r="AA825" s="73"/>
    </row>
    <row r="826" spans="1:28" s="139" customFormat="1" ht="52.5" hidden="1" customHeight="1" x14ac:dyDescent="0.25">
      <c r="A826" s="484">
        <v>2</v>
      </c>
      <c r="B826" s="485" t="s">
        <v>759</v>
      </c>
      <c r="C826" s="485" t="s">
        <v>760</v>
      </c>
      <c r="D826" s="486" t="s">
        <v>761</v>
      </c>
      <c r="E826" s="485">
        <v>10</v>
      </c>
      <c r="F826" s="487" t="s">
        <v>762</v>
      </c>
      <c r="G826" s="134" t="s">
        <v>763</v>
      </c>
      <c r="H826" s="135">
        <v>8</v>
      </c>
      <c r="I826" s="485" t="s">
        <v>760</v>
      </c>
      <c r="J826" s="485" t="s">
        <v>764</v>
      </c>
      <c r="K826" s="485" t="s">
        <v>765</v>
      </c>
      <c r="L826" s="135"/>
      <c r="M826" s="135"/>
      <c r="N826" s="485">
        <v>30</v>
      </c>
      <c r="O826" s="135"/>
      <c r="P826" s="135"/>
      <c r="Q826" s="135"/>
      <c r="R826" s="136">
        <f t="shared" si="56"/>
        <v>0</v>
      </c>
      <c r="S826" s="137">
        <v>4.1369999999999996</v>
      </c>
      <c r="T826" s="137">
        <f>S826+R826</f>
        <v>4.1369999999999996</v>
      </c>
      <c r="U826" s="135"/>
      <c r="V826" s="135"/>
      <c r="W826" s="135"/>
      <c r="X826" s="135"/>
      <c r="Y826" s="136"/>
      <c r="Z826" s="135" t="s">
        <v>766</v>
      </c>
      <c r="AA826" s="138"/>
    </row>
    <row r="827" spans="1:28" s="139" customFormat="1" ht="52.5" hidden="1" customHeight="1" x14ac:dyDescent="0.25">
      <c r="A827" s="484"/>
      <c r="B827" s="485"/>
      <c r="C827" s="485"/>
      <c r="D827" s="486"/>
      <c r="E827" s="485"/>
      <c r="F827" s="487"/>
      <c r="G827" s="134" t="s">
        <v>767</v>
      </c>
      <c r="H827" s="135">
        <v>8</v>
      </c>
      <c r="I827" s="485"/>
      <c r="J827" s="485"/>
      <c r="K827" s="485"/>
      <c r="L827" s="135"/>
      <c r="M827" s="135"/>
      <c r="N827" s="485"/>
      <c r="O827" s="135"/>
      <c r="P827" s="135"/>
      <c r="Q827" s="135"/>
      <c r="R827" s="136">
        <f t="shared" si="56"/>
        <v>0</v>
      </c>
      <c r="S827" s="137">
        <v>3.1989999999999998</v>
      </c>
      <c r="T827" s="137">
        <f>S827+R827</f>
        <v>3.1989999999999998</v>
      </c>
      <c r="U827" s="135"/>
      <c r="V827" s="135"/>
      <c r="W827" s="135"/>
      <c r="X827" s="135"/>
      <c r="Y827" s="136"/>
      <c r="Z827" s="135" t="s">
        <v>766</v>
      </c>
      <c r="AA827" s="138"/>
    </row>
    <row r="828" spans="1:28" s="139" customFormat="1" ht="52.5" hidden="1" customHeight="1" x14ac:dyDescent="0.25">
      <c r="A828" s="484"/>
      <c r="B828" s="485"/>
      <c r="C828" s="485"/>
      <c r="D828" s="486"/>
      <c r="E828" s="485"/>
      <c r="F828" s="487"/>
      <c r="G828" s="134" t="s">
        <v>768</v>
      </c>
      <c r="H828" s="135">
        <v>8</v>
      </c>
      <c r="I828" s="485"/>
      <c r="J828" s="485"/>
      <c r="K828" s="485"/>
      <c r="L828" s="135"/>
      <c r="M828" s="135"/>
      <c r="N828" s="485"/>
      <c r="O828" s="135"/>
      <c r="P828" s="135"/>
      <c r="Q828" s="135"/>
      <c r="R828" s="136">
        <f t="shared" si="56"/>
        <v>0</v>
      </c>
      <c r="S828" s="137">
        <v>2.69</v>
      </c>
      <c r="T828" s="137">
        <f>S828+R828</f>
        <v>2.69</v>
      </c>
      <c r="U828" s="135"/>
      <c r="V828" s="135"/>
      <c r="W828" s="135"/>
      <c r="X828" s="135"/>
      <c r="Y828" s="136"/>
      <c r="Z828" s="135" t="s">
        <v>766</v>
      </c>
      <c r="AA828" s="138"/>
    </row>
    <row r="829" spans="1:28" s="140" customFormat="1" ht="33" customHeight="1" x14ac:dyDescent="0.2">
      <c r="A829" s="462" t="s">
        <v>769</v>
      </c>
      <c r="B829" s="463"/>
      <c r="C829" s="463"/>
      <c r="D829" s="463"/>
      <c r="E829" s="463"/>
      <c r="F829" s="463"/>
      <c r="G829" s="463"/>
      <c r="H829" s="463"/>
      <c r="I829" s="463"/>
      <c r="J829" s="463"/>
      <c r="K829" s="463"/>
      <c r="L829" s="463"/>
      <c r="M829" s="463"/>
      <c r="N829" s="463"/>
      <c r="O829" s="82">
        <f>SUM(O826:O828)</f>
        <v>0</v>
      </c>
      <c r="P829" s="82">
        <f t="shared" ref="P829:T829" si="58">SUM(P826:P828)</f>
        <v>0</v>
      </c>
      <c r="Q829" s="82">
        <f t="shared" si="58"/>
        <v>0</v>
      </c>
      <c r="R829" s="82">
        <f t="shared" si="58"/>
        <v>0</v>
      </c>
      <c r="S829" s="71">
        <f t="shared" si="58"/>
        <v>10.026</v>
      </c>
      <c r="T829" s="71">
        <f t="shared" si="58"/>
        <v>10.026</v>
      </c>
      <c r="U829" s="72"/>
      <c r="V829" s="72"/>
      <c r="W829" s="72"/>
      <c r="X829" s="72"/>
      <c r="Y829" s="72"/>
      <c r="Z829" s="72"/>
      <c r="AA829" s="73"/>
    </row>
    <row r="830" spans="1:28" s="139" customFormat="1" ht="52.5" hidden="1" customHeight="1" x14ac:dyDescent="0.25">
      <c r="A830" s="484">
        <v>3</v>
      </c>
      <c r="B830" s="485" t="s">
        <v>770</v>
      </c>
      <c r="C830" s="485" t="s">
        <v>771</v>
      </c>
      <c r="D830" s="486" t="s">
        <v>772</v>
      </c>
      <c r="E830" s="485">
        <v>10</v>
      </c>
      <c r="F830" s="487" t="s">
        <v>773</v>
      </c>
      <c r="G830" s="134" t="s">
        <v>774</v>
      </c>
      <c r="H830" s="135">
        <v>20</v>
      </c>
      <c r="I830" s="485" t="s">
        <v>771</v>
      </c>
      <c r="J830" s="485" t="s">
        <v>775</v>
      </c>
      <c r="K830" s="485" t="s">
        <v>776</v>
      </c>
      <c r="L830" s="135"/>
      <c r="M830" s="135"/>
      <c r="N830" s="485">
        <v>35</v>
      </c>
      <c r="O830" s="135"/>
      <c r="P830" s="135"/>
      <c r="Q830" s="135"/>
      <c r="R830" s="136">
        <f t="shared" si="56"/>
        <v>0</v>
      </c>
      <c r="S830" s="137">
        <v>0.42</v>
      </c>
      <c r="T830" s="137">
        <f>S830+R830</f>
        <v>0.42</v>
      </c>
      <c r="U830" s="135"/>
      <c r="V830" s="135"/>
      <c r="W830" s="135"/>
      <c r="X830" s="135"/>
      <c r="Y830" s="136"/>
      <c r="Z830" s="135" t="s">
        <v>73</v>
      </c>
      <c r="AA830" s="141"/>
    </row>
    <row r="831" spans="1:28" s="139" customFormat="1" ht="52.5" hidden="1" customHeight="1" x14ac:dyDescent="0.25">
      <c r="A831" s="484"/>
      <c r="B831" s="485"/>
      <c r="C831" s="485"/>
      <c r="D831" s="486"/>
      <c r="E831" s="485"/>
      <c r="F831" s="487"/>
      <c r="G831" s="134" t="s">
        <v>777</v>
      </c>
      <c r="H831" s="135">
        <v>20</v>
      </c>
      <c r="I831" s="485"/>
      <c r="J831" s="485"/>
      <c r="K831" s="485"/>
      <c r="L831" s="135"/>
      <c r="M831" s="135"/>
      <c r="N831" s="485"/>
      <c r="O831" s="135"/>
      <c r="P831" s="135"/>
      <c r="Q831" s="135"/>
      <c r="R831" s="136">
        <f t="shared" si="56"/>
        <v>0</v>
      </c>
      <c r="S831" s="137">
        <v>0.32</v>
      </c>
      <c r="T831" s="137">
        <f>S831+R831</f>
        <v>0.32</v>
      </c>
      <c r="U831" s="135"/>
      <c r="V831" s="135"/>
      <c r="W831" s="135"/>
      <c r="X831" s="135"/>
      <c r="Y831" s="136"/>
      <c r="Z831" s="135" t="s">
        <v>73</v>
      </c>
      <c r="AA831" s="141"/>
    </row>
    <row r="832" spans="1:28" s="139" customFormat="1" ht="52.5" hidden="1" customHeight="1" x14ac:dyDescent="0.25">
      <c r="A832" s="484"/>
      <c r="B832" s="485"/>
      <c r="C832" s="485"/>
      <c r="D832" s="486"/>
      <c r="E832" s="485"/>
      <c r="F832" s="487"/>
      <c r="G832" s="134" t="s">
        <v>778</v>
      </c>
      <c r="H832" s="135">
        <v>20</v>
      </c>
      <c r="I832" s="485"/>
      <c r="J832" s="485"/>
      <c r="K832" s="485"/>
      <c r="L832" s="135"/>
      <c r="M832" s="135"/>
      <c r="N832" s="485"/>
      <c r="O832" s="135"/>
      <c r="P832" s="135"/>
      <c r="Q832" s="135"/>
      <c r="R832" s="136">
        <f t="shared" si="56"/>
        <v>0</v>
      </c>
      <c r="S832" s="137">
        <v>0.32</v>
      </c>
      <c r="T832" s="137">
        <f>S832+R832</f>
        <v>0.32</v>
      </c>
      <c r="U832" s="135"/>
      <c r="V832" s="135"/>
      <c r="W832" s="135"/>
      <c r="X832" s="135"/>
      <c r="Y832" s="136"/>
      <c r="Z832" s="135" t="s">
        <v>73</v>
      </c>
      <c r="AA832" s="141"/>
    </row>
    <row r="833" spans="1:28" s="139" customFormat="1" ht="52.5" hidden="1" customHeight="1" x14ac:dyDescent="0.25">
      <c r="A833" s="484"/>
      <c r="B833" s="485"/>
      <c r="C833" s="485"/>
      <c r="D833" s="486"/>
      <c r="E833" s="485"/>
      <c r="F833" s="487"/>
      <c r="G833" s="134" t="s">
        <v>779</v>
      </c>
      <c r="H833" s="135" t="s">
        <v>780</v>
      </c>
      <c r="I833" s="485"/>
      <c r="J833" s="485"/>
      <c r="K833" s="485"/>
      <c r="L833" s="135"/>
      <c r="M833" s="135"/>
      <c r="N833" s="485"/>
      <c r="O833" s="135"/>
      <c r="P833" s="135"/>
      <c r="Q833" s="135"/>
      <c r="R833" s="136">
        <f t="shared" si="56"/>
        <v>0</v>
      </c>
      <c r="S833" s="137">
        <v>5.86</v>
      </c>
      <c r="T833" s="137">
        <f>S833+R833</f>
        <v>5.86</v>
      </c>
      <c r="U833" s="135"/>
      <c r="V833" s="135"/>
      <c r="W833" s="135"/>
      <c r="X833" s="135"/>
      <c r="Y833" s="136"/>
      <c r="Z833" s="135" t="s">
        <v>73</v>
      </c>
      <c r="AA833" s="141" t="s">
        <v>781</v>
      </c>
    </row>
    <row r="834" spans="1:28" s="140" customFormat="1" ht="33" customHeight="1" x14ac:dyDescent="0.2">
      <c r="A834" s="462" t="s">
        <v>782</v>
      </c>
      <c r="B834" s="463"/>
      <c r="C834" s="463"/>
      <c r="D834" s="463"/>
      <c r="E834" s="463"/>
      <c r="F834" s="463"/>
      <c r="G834" s="463"/>
      <c r="H834" s="463"/>
      <c r="I834" s="463"/>
      <c r="J834" s="463"/>
      <c r="K834" s="463"/>
      <c r="L834" s="463"/>
      <c r="M834" s="463"/>
      <c r="N834" s="463"/>
      <c r="O834" s="82">
        <f>SUM(O830:O833)</f>
        <v>0</v>
      </c>
      <c r="P834" s="82">
        <f t="shared" ref="P834:R834" si="59">SUM(P830:P833)</f>
        <v>0</v>
      </c>
      <c r="Q834" s="82">
        <f t="shared" si="59"/>
        <v>0</v>
      </c>
      <c r="R834" s="82">
        <f t="shared" si="59"/>
        <v>0</v>
      </c>
      <c r="S834" s="71">
        <f>SUM(S830:S833)</f>
        <v>6.92</v>
      </c>
      <c r="T834" s="71">
        <f>SUM(T830:T833)</f>
        <v>6.92</v>
      </c>
      <c r="U834" s="72"/>
      <c r="V834" s="72"/>
      <c r="W834" s="72"/>
      <c r="X834" s="72"/>
      <c r="Y834" s="72"/>
      <c r="Z834" s="72"/>
      <c r="AA834" s="73"/>
    </row>
    <row r="835" spans="1:28" s="139" customFormat="1" ht="52.5" hidden="1" customHeight="1" x14ac:dyDescent="0.25">
      <c r="A835" s="142">
        <v>4</v>
      </c>
      <c r="B835" s="135" t="s">
        <v>770</v>
      </c>
      <c r="C835" s="135" t="s">
        <v>771</v>
      </c>
      <c r="D835" s="143" t="s">
        <v>783</v>
      </c>
      <c r="E835" s="135">
        <v>10</v>
      </c>
      <c r="F835" s="144" t="s">
        <v>784</v>
      </c>
      <c r="G835" s="134" t="s">
        <v>785</v>
      </c>
      <c r="H835" s="135">
        <v>20</v>
      </c>
      <c r="I835" s="135" t="s">
        <v>771</v>
      </c>
      <c r="J835" s="135" t="s">
        <v>775</v>
      </c>
      <c r="K835" s="135" t="s">
        <v>786</v>
      </c>
      <c r="L835" s="135"/>
      <c r="M835" s="135"/>
      <c r="N835" s="135">
        <v>35</v>
      </c>
      <c r="O835" s="135"/>
      <c r="P835" s="135"/>
      <c r="Q835" s="135"/>
      <c r="R835" s="136">
        <f>Q835+P835+O835</f>
        <v>0</v>
      </c>
      <c r="S835" s="137">
        <v>1.19</v>
      </c>
      <c r="T835" s="137">
        <f>S835+R835</f>
        <v>1.19</v>
      </c>
      <c r="U835" s="135"/>
      <c r="V835" s="135"/>
      <c r="W835" s="135"/>
      <c r="X835" s="135"/>
      <c r="Y835" s="136"/>
      <c r="Z835" s="135" t="s">
        <v>73</v>
      </c>
      <c r="AA835" s="138"/>
    </row>
    <row r="836" spans="1:28" s="139" customFormat="1" ht="52.5" hidden="1" customHeight="1" x14ac:dyDescent="0.25">
      <c r="A836" s="142">
        <v>5</v>
      </c>
      <c r="B836" s="135" t="s">
        <v>770</v>
      </c>
      <c r="C836" s="135" t="s">
        <v>771</v>
      </c>
      <c r="D836" s="143" t="s">
        <v>787</v>
      </c>
      <c r="E836" s="135">
        <v>10</v>
      </c>
      <c r="F836" s="145" t="s">
        <v>788</v>
      </c>
      <c r="G836" s="134" t="s">
        <v>789</v>
      </c>
      <c r="H836" s="135">
        <v>20</v>
      </c>
      <c r="I836" s="135" t="s">
        <v>771</v>
      </c>
      <c r="J836" s="135" t="s">
        <v>775</v>
      </c>
      <c r="K836" s="135" t="s">
        <v>790</v>
      </c>
      <c r="L836" s="135"/>
      <c r="M836" s="135"/>
      <c r="N836" s="135">
        <v>37</v>
      </c>
      <c r="O836" s="135"/>
      <c r="P836" s="135"/>
      <c r="Q836" s="135"/>
      <c r="R836" s="136">
        <f t="shared" si="56"/>
        <v>0</v>
      </c>
      <c r="S836" s="137">
        <v>1.88</v>
      </c>
      <c r="T836" s="137">
        <f>S836+R836</f>
        <v>1.88</v>
      </c>
      <c r="U836" s="135"/>
      <c r="V836" s="135"/>
      <c r="W836" s="135"/>
      <c r="X836" s="135"/>
      <c r="Y836" s="136"/>
      <c r="Z836" s="135" t="s">
        <v>73</v>
      </c>
      <c r="AA836" s="138"/>
    </row>
    <row r="837" spans="1:28" s="133" customFormat="1" ht="24" hidden="1" thickBot="1" x14ac:dyDescent="0.3">
      <c r="A837" s="146"/>
      <c r="B837" s="147"/>
      <c r="C837" s="147"/>
      <c r="D837" s="34" t="s">
        <v>1427</v>
      </c>
      <c r="E837" s="34"/>
      <c r="F837" s="34"/>
      <c r="G837" s="34"/>
      <c r="H837" s="34"/>
      <c r="I837" s="34"/>
      <c r="J837" s="34"/>
      <c r="K837" s="34"/>
      <c r="L837" s="34"/>
      <c r="M837" s="34"/>
      <c r="N837" s="34"/>
      <c r="O837" s="148">
        <f>SUM(O825,O829,O834,O835,O836)</f>
        <v>0</v>
      </c>
      <c r="P837" s="148">
        <f t="shared" ref="P837:T837" si="60">SUM(P825,P829,P834,P835,P836)</f>
        <v>0</v>
      </c>
      <c r="Q837" s="148">
        <f t="shared" si="60"/>
        <v>0</v>
      </c>
      <c r="R837" s="148">
        <f t="shared" si="60"/>
        <v>0</v>
      </c>
      <c r="S837" s="36">
        <f t="shared" si="60"/>
        <v>30.085999999999999</v>
      </c>
      <c r="T837" s="36">
        <f t="shared" si="60"/>
        <v>30.085999999999999</v>
      </c>
      <c r="U837" s="34">
        <f t="shared" ref="U837:Y837" si="61">SUM(U311,U377,U424,U480,U559,U637,U741,U788,U836)</f>
        <v>0</v>
      </c>
      <c r="V837" s="34">
        <f t="shared" si="61"/>
        <v>0</v>
      </c>
      <c r="W837" s="34">
        <f t="shared" si="61"/>
        <v>0</v>
      </c>
      <c r="X837" s="34">
        <f t="shared" si="61"/>
        <v>0</v>
      </c>
      <c r="Y837" s="34">
        <f t="shared" si="61"/>
        <v>0</v>
      </c>
      <c r="Z837" s="147"/>
      <c r="AA837" s="149"/>
      <c r="AB837" s="132"/>
    </row>
    <row r="838" spans="1:28" s="15" customFormat="1" ht="22.5" hidden="1" x14ac:dyDescent="0.25">
      <c r="A838" s="488" t="s">
        <v>791</v>
      </c>
      <c r="B838" s="489"/>
      <c r="C838" s="489"/>
      <c r="D838" s="489"/>
      <c r="E838" s="489"/>
      <c r="F838" s="489"/>
      <c r="G838" s="489"/>
      <c r="H838" s="489"/>
      <c r="I838" s="489"/>
      <c r="J838" s="489"/>
      <c r="K838" s="489"/>
      <c r="L838" s="489"/>
      <c r="M838" s="489"/>
      <c r="N838" s="489"/>
      <c r="O838" s="489"/>
      <c r="P838" s="489"/>
      <c r="Q838" s="489"/>
      <c r="R838" s="489"/>
      <c r="S838" s="489"/>
      <c r="T838" s="489"/>
      <c r="U838" s="489"/>
      <c r="V838" s="489"/>
      <c r="W838" s="489"/>
      <c r="X838" s="489"/>
      <c r="Y838" s="489"/>
      <c r="Z838" s="489"/>
      <c r="AA838" s="490"/>
    </row>
    <row r="839" spans="1:28" s="152" customFormat="1" ht="31.5" hidden="1" x14ac:dyDescent="0.25">
      <c r="A839" s="425">
        <v>1</v>
      </c>
      <c r="B839" s="491" t="s">
        <v>792</v>
      </c>
      <c r="C839" s="492" t="s">
        <v>793</v>
      </c>
      <c r="D839" s="427" t="s">
        <v>794</v>
      </c>
      <c r="E839" s="427">
        <v>35</v>
      </c>
      <c r="F839" s="10" t="s">
        <v>795</v>
      </c>
      <c r="G839" s="17" t="s">
        <v>796</v>
      </c>
      <c r="H839" s="10">
        <v>20</v>
      </c>
      <c r="I839" s="492" t="s">
        <v>793</v>
      </c>
      <c r="J839" s="491" t="s">
        <v>775</v>
      </c>
      <c r="K839" s="491" t="s">
        <v>797</v>
      </c>
      <c r="L839" s="150"/>
      <c r="M839" s="150"/>
      <c r="N839" s="492">
        <v>84</v>
      </c>
      <c r="O839" s="10"/>
      <c r="P839" s="10"/>
      <c r="Q839" s="10"/>
      <c r="R839" s="9">
        <v>0</v>
      </c>
      <c r="S839" s="151">
        <v>0.3</v>
      </c>
      <c r="T839" s="151">
        <v>0.3</v>
      </c>
      <c r="U839" s="10"/>
      <c r="V839" s="10"/>
      <c r="W839" s="10"/>
      <c r="X839" s="10"/>
      <c r="Y839" s="9"/>
      <c r="Z839" s="10" t="s">
        <v>73</v>
      </c>
      <c r="AA839" s="22"/>
    </row>
    <row r="840" spans="1:28" s="152" customFormat="1" ht="31.5" hidden="1" x14ac:dyDescent="0.25">
      <c r="A840" s="425"/>
      <c r="B840" s="491"/>
      <c r="C840" s="492"/>
      <c r="D840" s="427"/>
      <c r="E840" s="427"/>
      <c r="F840" s="10" t="s">
        <v>798</v>
      </c>
      <c r="G840" s="17" t="s">
        <v>799</v>
      </c>
      <c r="H840" s="10">
        <v>25</v>
      </c>
      <c r="I840" s="492"/>
      <c r="J840" s="491"/>
      <c r="K840" s="491"/>
      <c r="L840" s="150"/>
      <c r="M840" s="150"/>
      <c r="N840" s="492"/>
      <c r="O840" s="10"/>
      <c r="P840" s="10"/>
      <c r="Q840" s="10"/>
      <c r="R840" s="9">
        <v>0</v>
      </c>
      <c r="S840" s="151">
        <v>0.33750000000000002</v>
      </c>
      <c r="T840" s="151">
        <v>0.33750000000000002</v>
      </c>
      <c r="U840" s="10"/>
      <c r="V840" s="10"/>
      <c r="W840" s="10"/>
      <c r="X840" s="10"/>
      <c r="Y840" s="9"/>
      <c r="Z840" s="10" t="s">
        <v>73</v>
      </c>
      <c r="AA840" s="22"/>
    </row>
    <row r="841" spans="1:28" s="152" customFormat="1" ht="31.5" hidden="1" x14ac:dyDescent="0.25">
      <c r="A841" s="425"/>
      <c r="B841" s="491"/>
      <c r="C841" s="492"/>
      <c r="D841" s="427"/>
      <c r="E841" s="427"/>
      <c r="F841" s="10" t="s">
        <v>800</v>
      </c>
      <c r="G841" s="17" t="s">
        <v>801</v>
      </c>
      <c r="H841" s="10">
        <v>25</v>
      </c>
      <c r="I841" s="492"/>
      <c r="J841" s="491"/>
      <c r="K841" s="491"/>
      <c r="L841" s="150"/>
      <c r="M841" s="150"/>
      <c r="N841" s="492"/>
      <c r="O841" s="10"/>
      <c r="P841" s="10"/>
      <c r="Q841" s="10"/>
      <c r="R841" s="9">
        <v>0</v>
      </c>
      <c r="S841" s="151">
        <v>0.35249999999999998</v>
      </c>
      <c r="T841" s="151">
        <v>0.35249999999999998</v>
      </c>
      <c r="U841" s="10"/>
      <c r="V841" s="10"/>
      <c r="W841" s="10"/>
      <c r="X841" s="10"/>
      <c r="Y841" s="9"/>
      <c r="Z841" s="10" t="s">
        <v>73</v>
      </c>
      <c r="AA841" s="22"/>
    </row>
    <row r="842" spans="1:28" s="152" customFormat="1" ht="31.5" hidden="1" x14ac:dyDescent="0.25">
      <c r="A842" s="425"/>
      <c r="B842" s="491"/>
      <c r="C842" s="492"/>
      <c r="D842" s="427"/>
      <c r="E842" s="427"/>
      <c r="F842" s="10" t="s">
        <v>802</v>
      </c>
      <c r="G842" s="17" t="s">
        <v>780</v>
      </c>
      <c r="H842" s="10">
        <v>25</v>
      </c>
      <c r="I842" s="492"/>
      <c r="J842" s="491"/>
      <c r="K842" s="491"/>
      <c r="L842" s="150"/>
      <c r="M842" s="150"/>
      <c r="N842" s="492"/>
      <c r="O842" s="10"/>
      <c r="P842" s="10"/>
      <c r="Q842" s="10"/>
      <c r="R842" s="9">
        <v>0</v>
      </c>
      <c r="S842" s="151">
        <v>0.375</v>
      </c>
      <c r="T842" s="151">
        <v>0.375</v>
      </c>
      <c r="U842" s="10"/>
      <c r="V842" s="10"/>
      <c r="W842" s="10"/>
      <c r="X842" s="10"/>
      <c r="Y842" s="9"/>
      <c r="Z842" s="10" t="s">
        <v>73</v>
      </c>
      <c r="AA842" s="22"/>
    </row>
    <row r="843" spans="1:28" s="152" customFormat="1" ht="31.5" hidden="1" x14ac:dyDescent="0.25">
      <c r="A843" s="425"/>
      <c r="B843" s="491"/>
      <c r="C843" s="492"/>
      <c r="D843" s="427"/>
      <c r="E843" s="427"/>
      <c r="F843" s="10" t="s">
        <v>803</v>
      </c>
      <c r="G843" s="17" t="s">
        <v>804</v>
      </c>
      <c r="H843" s="10">
        <v>15</v>
      </c>
      <c r="I843" s="492"/>
      <c r="J843" s="491"/>
      <c r="K843" s="491"/>
      <c r="L843" s="150"/>
      <c r="M843" s="150"/>
      <c r="N843" s="492"/>
      <c r="O843" s="10"/>
      <c r="P843" s="10"/>
      <c r="Q843" s="10"/>
      <c r="R843" s="9">
        <v>0</v>
      </c>
      <c r="S843" s="151">
        <v>0.22500000000000001</v>
      </c>
      <c r="T843" s="151">
        <v>0.22500000000000001</v>
      </c>
      <c r="U843" s="10"/>
      <c r="V843" s="10"/>
      <c r="W843" s="10"/>
      <c r="X843" s="10"/>
      <c r="Y843" s="9"/>
      <c r="Z843" s="10" t="s">
        <v>73</v>
      </c>
      <c r="AA843" s="22"/>
    </row>
    <row r="844" spans="1:28" s="152" customFormat="1" ht="31.5" hidden="1" x14ac:dyDescent="0.25">
      <c r="A844" s="425"/>
      <c r="B844" s="491"/>
      <c r="C844" s="492"/>
      <c r="D844" s="427"/>
      <c r="E844" s="427"/>
      <c r="F844" s="10" t="s">
        <v>805</v>
      </c>
      <c r="G844" s="17" t="s">
        <v>806</v>
      </c>
      <c r="H844" s="10">
        <v>15</v>
      </c>
      <c r="I844" s="492"/>
      <c r="J844" s="491"/>
      <c r="K844" s="491"/>
      <c r="L844" s="150"/>
      <c r="M844" s="150"/>
      <c r="N844" s="492"/>
      <c r="O844" s="10"/>
      <c r="P844" s="10"/>
      <c r="Q844" s="10"/>
      <c r="R844" s="9">
        <v>0</v>
      </c>
      <c r="S844" s="151">
        <v>0.11849999999999999</v>
      </c>
      <c r="T844" s="151">
        <v>0.11849999999999999</v>
      </c>
      <c r="U844" s="10"/>
      <c r="V844" s="10"/>
      <c r="W844" s="10"/>
      <c r="X844" s="10"/>
      <c r="Y844" s="9"/>
      <c r="Z844" s="10" t="s">
        <v>73</v>
      </c>
      <c r="AA844" s="22"/>
    </row>
    <row r="845" spans="1:28" s="152" customFormat="1" ht="31.5" hidden="1" x14ac:dyDescent="0.25">
      <c r="A845" s="425"/>
      <c r="B845" s="491"/>
      <c r="C845" s="492"/>
      <c r="D845" s="427"/>
      <c r="E845" s="427"/>
      <c r="F845" s="10" t="s">
        <v>807</v>
      </c>
      <c r="G845" s="17" t="s">
        <v>808</v>
      </c>
      <c r="H845" s="10">
        <v>15</v>
      </c>
      <c r="I845" s="492"/>
      <c r="J845" s="491"/>
      <c r="K845" s="491"/>
      <c r="L845" s="150"/>
      <c r="M845" s="150"/>
      <c r="N845" s="492"/>
      <c r="O845" s="10"/>
      <c r="P845" s="10"/>
      <c r="Q845" s="10"/>
      <c r="R845" s="9">
        <v>0</v>
      </c>
      <c r="S845" s="151">
        <v>0.22500000000000001</v>
      </c>
      <c r="T845" s="151">
        <v>0.22500000000000001</v>
      </c>
      <c r="U845" s="10"/>
      <c r="V845" s="10"/>
      <c r="W845" s="10"/>
      <c r="X845" s="10"/>
      <c r="Y845" s="9"/>
      <c r="Z845" s="10" t="s">
        <v>73</v>
      </c>
      <c r="AA845" s="22"/>
    </row>
    <row r="846" spans="1:28" s="152" customFormat="1" ht="31.5" hidden="1" x14ac:dyDescent="0.25">
      <c r="A846" s="425"/>
      <c r="B846" s="491"/>
      <c r="C846" s="492"/>
      <c r="D846" s="427"/>
      <c r="E846" s="427"/>
      <c r="F846" s="10" t="s">
        <v>809</v>
      </c>
      <c r="G846" s="17" t="s">
        <v>810</v>
      </c>
      <c r="H846" s="10">
        <v>20</v>
      </c>
      <c r="I846" s="492"/>
      <c r="J846" s="491"/>
      <c r="K846" s="491"/>
      <c r="L846" s="150"/>
      <c r="M846" s="150"/>
      <c r="N846" s="492"/>
      <c r="O846" s="10"/>
      <c r="P846" s="10"/>
      <c r="Q846" s="10"/>
      <c r="R846" s="9">
        <v>0</v>
      </c>
      <c r="S846" s="151">
        <v>0.3</v>
      </c>
      <c r="T846" s="151">
        <v>0.3</v>
      </c>
      <c r="U846" s="10"/>
      <c r="V846" s="10"/>
      <c r="W846" s="10"/>
      <c r="X846" s="10"/>
      <c r="Y846" s="9"/>
      <c r="Z846" s="10" t="s">
        <v>73</v>
      </c>
      <c r="AA846" s="22"/>
    </row>
    <row r="847" spans="1:28" s="152" customFormat="1" ht="31.5" hidden="1" x14ac:dyDescent="0.25">
      <c r="A847" s="425"/>
      <c r="B847" s="491"/>
      <c r="C847" s="492"/>
      <c r="D847" s="427"/>
      <c r="E847" s="427"/>
      <c r="F847" s="10" t="s">
        <v>811</v>
      </c>
      <c r="G847" s="17" t="s">
        <v>812</v>
      </c>
      <c r="H847" s="10">
        <v>16</v>
      </c>
      <c r="I847" s="492"/>
      <c r="J847" s="491"/>
      <c r="K847" s="491"/>
      <c r="L847" s="150"/>
      <c r="M847" s="150"/>
      <c r="N847" s="492"/>
      <c r="O847" s="10"/>
      <c r="P847" s="10"/>
      <c r="Q847" s="10"/>
      <c r="R847" s="9">
        <v>0</v>
      </c>
      <c r="S847" s="151">
        <v>0.2112</v>
      </c>
      <c r="T847" s="151">
        <v>0.2112</v>
      </c>
      <c r="U847" s="10"/>
      <c r="V847" s="10"/>
      <c r="W847" s="10"/>
      <c r="X847" s="10"/>
      <c r="Y847" s="9"/>
      <c r="Z847" s="10" t="s">
        <v>73</v>
      </c>
      <c r="AA847" s="22"/>
    </row>
    <row r="848" spans="1:28" s="152" customFormat="1" ht="31.5" hidden="1" x14ac:dyDescent="0.25">
      <c r="A848" s="425"/>
      <c r="B848" s="491"/>
      <c r="C848" s="492"/>
      <c r="D848" s="427"/>
      <c r="E848" s="427"/>
      <c r="F848" s="10" t="s">
        <v>813</v>
      </c>
      <c r="G848" s="17" t="s">
        <v>814</v>
      </c>
      <c r="H848" s="10">
        <v>15</v>
      </c>
      <c r="I848" s="492"/>
      <c r="J848" s="491"/>
      <c r="K848" s="491"/>
      <c r="L848" s="150"/>
      <c r="M848" s="150"/>
      <c r="N848" s="492"/>
      <c r="O848" s="10"/>
      <c r="P848" s="10"/>
      <c r="Q848" s="10"/>
      <c r="R848" s="9">
        <v>0</v>
      </c>
      <c r="S848" s="151">
        <v>0.22500000000000001</v>
      </c>
      <c r="T848" s="151">
        <v>0.22500000000000001</v>
      </c>
      <c r="U848" s="10"/>
      <c r="V848" s="10"/>
      <c r="W848" s="10"/>
      <c r="X848" s="10"/>
      <c r="Y848" s="9"/>
      <c r="Z848" s="10" t="s">
        <v>73</v>
      </c>
      <c r="AA848" s="22"/>
    </row>
    <row r="849" spans="1:27" s="152" customFormat="1" ht="31.5" hidden="1" x14ac:dyDescent="0.25">
      <c r="A849" s="425"/>
      <c r="B849" s="491"/>
      <c r="C849" s="492"/>
      <c r="D849" s="427"/>
      <c r="E849" s="427"/>
      <c r="F849" s="10" t="s">
        <v>815</v>
      </c>
      <c r="G849" s="17" t="s">
        <v>816</v>
      </c>
      <c r="H849" s="10">
        <v>20</v>
      </c>
      <c r="I849" s="492"/>
      <c r="J849" s="491"/>
      <c r="K849" s="491"/>
      <c r="L849" s="150"/>
      <c r="M849" s="150"/>
      <c r="N849" s="492"/>
      <c r="O849" s="10"/>
      <c r="P849" s="10"/>
      <c r="Q849" s="10"/>
      <c r="R849" s="9">
        <v>0</v>
      </c>
      <c r="S849" s="151">
        <v>0.254</v>
      </c>
      <c r="T849" s="151">
        <v>0.254</v>
      </c>
      <c r="U849" s="10"/>
      <c r="V849" s="10"/>
      <c r="W849" s="10"/>
      <c r="X849" s="10"/>
      <c r="Y849" s="9"/>
      <c r="Z849" s="10" t="s">
        <v>73</v>
      </c>
      <c r="AA849" s="22"/>
    </row>
    <row r="850" spans="1:27" s="152" customFormat="1" ht="31.5" hidden="1" x14ac:dyDescent="0.25">
      <c r="A850" s="425"/>
      <c r="B850" s="491"/>
      <c r="C850" s="492"/>
      <c r="D850" s="427"/>
      <c r="E850" s="427"/>
      <c r="F850" s="10" t="s">
        <v>817</v>
      </c>
      <c r="G850" s="17" t="s">
        <v>818</v>
      </c>
      <c r="H850" s="10">
        <v>30</v>
      </c>
      <c r="I850" s="492"/>
      <c r="J850" s="491"/>
      <c r="K850" s="491"/>
      <c r="L850" s="150"/>
      <c r="M850" s="150"/>
      <c r="N850" s="492"/>
      <c r="O850" s="10"/>
      <c r="P850" s="10"/>
      <c r="Q850" s="10"/>
      <c r="R850" s="9">
        <v>0</v>
      </c>
      <c r="S850" s="151">
        <v>0.35699999999999998</v>
      </c>
      <c r="T850" s="151">
        <v>0.35699999999999998</v>
      </c>
      <c r="U850" s="10"/>
      <c r="V850" s="10"/>
      <c r="W850" s="10"/>
      <c r="X850" s="10"/>
      <c r="Y850" s="9"/>
      <c r="Z850" s="10" t="s">
        <v>73</v>
      </c>
      <c r="AA850" s="22"/>
    </row>
    <row r="851" spans="1:27" s="152" customFormat="1" ht="31.5" hidden="1" x14ac:dyDescent="0.25">
      <c r="A851" s="425"/>
      <c r="B851" s="491"/>
      <c r="C851" s="492"/>
      <c r="D851" s="427"/>
      <c r="E851" s="427"/>
      <c r="F851" s="10" t="s">
        <v>819</v>
      </c>
      <c r="G851" s="17" t="s">
        <v>820</v>
      </c>
      <c r="H851" s="10">
        <v>15</v>
      </c>
      <c r="I851" s="492"/>
      <c r="J851" s="491"/>
      <c r="K851" s="491"/>
      <c r="L851" s="150"/>
      <c r="M851" s="150"/>
      <c r="N851" s="492"/>
      <c r="O851" s="10"/>
      <c r="P851" s="10"/>
      <c r="Q851" s="10"/>
      <c r="R851" s="9">
        <v>0</v>
      </c>
      <c r="S851" s="151">
        <v>0.22500000000000001</v>
      </c>
      <c r="T851" s="151">
        <v>0.22500000000000001</v>
      </c>
      <c r="U851" s="10"/>
      <c r="V851" s="10"/>
      <c r="W851" s="10"/>
      <c r="X851" s="10"/>
      <c r="Y851" s="9"/>
      <c r="Z851" s="10" t="s">
        <v>73</v>
      </c>
      <c r="AA851" s="22"/>
    </row>
    <row r="852" spans="1:27" s="152" customFormat="1" ht="31.5" hidden="1" x14ac:dyDescent="0.25">
      <c r="A852" s="425"/>
      <c r="B852" s="491"/>
      <c r="C852" s="492"/>
      <c r="D852" s="427"/>
      <c r="E852" s="427"/>
      <c r="F852" s="10" t="s">
        <v>821</v>
      </c>
      <c r="G852" s="17" t="s">
        <v>822</v>
      </c>
      <c r="H852" s="10">
        <v>25</v>
      </c>
      <c r="I852" s="492"/>
      <c r="J852" s="491"/>
      <c r="K852" s="491"/>
      <c r="L852" s="150"/>
      <c r="M852" s="150"/>
      <c r="N852" s="492"/>
      <c r="O852" s="10"/>
      <c r="P852" s="10"/>
      <c r="Q852" s="10"/>
      <c r="R852" s="9">
        <v>0</v>
      </c>
      <c r="S852" s="151">
        <v>0.375</v>
      </c>
      <c r="T852" s="151">
        <v>0.375</v>
      </c>
      <c r="U852" s="10"/>
      <c r="V852" s="10"/>
      <c r="W852" s="10"/>
      <c r="X852" s="10"/>
      <c r="Y852" s="9"/>
      <c r="Z852" s="10" t="s">
        <v>73</v>
      </c>
      <c r="AA852" s="22"/>
    </row>
    <row r="853" spans="1:27" s="152" customFormat="1" ht="31.5" hidden="1" x14ac:dyDescent="0.25">
      <c r="A853" s="425"/>
      <c r="B853" s="491"/>
      <c r="C853" s="492"/>
      <c r="D853" s="427"/>
      <c r="E853" s="427"/>
      <c r="F853" s="10" t="s">
        <v>823</v>
      </c>
      <c r="G853" s="17" t="s">
        <v>824</v>
      </c>
      <c r="H853" s="10">
        <v>15</v>
      </c>
      <c r="I853" s="492"/>
      <c r="J853" s="491"/>
      <c r="K853" s="491"/>
      <c r="L853" s="150"/>
      <c r="M853" s="150"/>
      <c r="N853" s="492"/>
      <c r="O853" s="10"/>
      <c r="P853" s="10"/>
      <c r="Q853" s="10"/>
      <c r="R853" s="9">
        <v>0</v>
      </c>
      <c r="S853" s="151">
        <v>0.22500000000000001</v>
      </c>
      <c r="T853" s="151">
        <v>0.22500000000000001</v>
      </c>
      <c r="U853" s="10"/>
      <c r="V853" s="10"/>
      <c r="W853" s="10"/>
      <c r="X853" s="10"/>
      <c r="Y853" s="9"/>
      <c r="Z853" s="10" t="s">
        <v>73</v>
      </c>
      <c r="AA853" s="22"/>
    </row>
    <row r="854" spans="1:27" s="152" customFormat="1" ht="31.5" hidden="1" x14ac:dyDescent="0.25">
      <c r="A854" s="425"/>
      <c r="B854" s="491"/>
      <c r="C854" s="492"/>
      <c r="D854" s="427"/>
      <c r="E854" s="427"/>
      <c r="F854" s="10" t="s">
        <v>825</v>
      </c>
      <c r="G854" s="17" t="s">
        <v>826</v>
      </c>
      <c r="H854" s="10">
        <v>25</v>
      </c>
      <c r="I854" s="492"/>
      <c r="J854" s="491"/>
      <c r="K854" s="491"/>
      <c r="L854" s="150"/>
      <c r="M854" s="150"/>
      <c r="N854" s="492"/>
      <c r="O854" s="10"/>
      <c r="P854" s="10"/>
      <c r="Q854" s="10"/>
      <c r="R854" s="9">
        <v>0</v>
      </c>
      <c r="S854" s="151">
        <v>0.375</v>
      </c>
      <c r="T854" s="151">
        <v>0.375</v>
      </c>
      <c r="U854" s="10"/>
      <c r="V854" s="10"/>
      <c r="W854" s="10"/>
      <c r="X854" s="10"/>
      <c r="Y854" s="9"/>
      <c r="Z854" s="10" t="s">
        <v>73</v>
      </c>
      <c r="AA854" s="22"/>
    </row>
    <row r="855" spans="1:27" s="152" customFormat="1" ht="31.5" hidden="1" x14ac:dyDescent="0.25">
      <c r="A855" s="425"/>
      <c r="B855" s="491"/>
      <c r="C855" s="492"/>
      <c r="D855" s="427"/>
      <c r="E855" s="427"/>
      <c r="F855" s="10" t="s">
        <v>827</v>
      </c>
      <c r="G855" s="17" t="s">
        <v>828</v>
      </c>
      <c r="H855" s="10">
        <v>30</v>
      </c>
      <c r="I855" s="492"/>
      <c r="J855" s="491"/>
      <c r="K855" s="491"/>
      <c r="L855" s="150"/>
      <c r="M855" s="150"/>
      <c r="N855" s="492"/>
      <c r="O855" s="10"/>
      <c r="P855" s="10"/>
      <c r="Q855" s="10"/>
      <c r="R855" s="9">
        <v>0</v>
      </c>
      <c r="S855" s="151">
        <v>0.45</v>
      </c>
      <c r="T855" s="151">
        <v>0.45</v>
      </c>
      <c r="U855" s="10"/>
      <c r="V855" s="10"/>
      <c r="W855" s="10"/>
      <c r="X855" s="10"/>
      <c r="Y855" s="9"/>
      <c r="Z855" s="10" t="s">
        <v>73</v>
      </c>
      <c r="AA855" s="22"/>
    </row>
    <row r="856" spans="1:27" s="152" customFormat="1" ht="31.5" hidden="1" x14ac:dyDescent="0.25">
      <c r="A856" s="425"/>
      <c r="B856" s="491"/>
      <c r="C856" s="492"/>
      <c r="D856" s="427"/>
      <c r="E856" s="427"/>
      <c r="F856" s="10" t="s">
        <v>829</v>
      </c>
      <c r="G856" s="17" t="s">
        <v>830</v>
      </c>
      <c r="H856" s="10">
        <v>20</v>
      </c>
      <c r="I856" s="492"/>
      <c r="J856" s="491"/>
      <c r="K856" s="491"/>
      <c r="L856" s="150"/>
      <c r="M856" s="150"/>
      <c r="N856" s="492"/>
      <c r="O856" s="10"/>
      <c r="P856" s="10"/>
      <c r="Q856" s="10"/>
      <c r="R856" s="9">
        <v>0</v>
      </c>
      <c r="S856" s="151">
        <v>0.29399999999999998</v>
      </c>
      <c r="T856" s="151">
        <v>0.29399999999999998</v>
      </c>
      <c r="U856" s="10"/>
      <c r="V856" s="10"/>
      <c r="W856" s="10"/>
      <c r="X856" s="10"/>
      <c r="Y856" s="9"/>
      <c r="Z856" s="10" t="s">
        <v>73</v>
      </c>
      <c r="AA856" s="22"/>
    </row>
    <row r="857" spans="1:27" s="152" customFormat="1" ht="31.5" hidden="1" x14ac:dyDescent="0.25">
      <c r="A857" s="425"/>
      <c r="B857" s="491"/>
      <c r="C857" s="492"/>
      <c r="D857" s="427"/>
      <c r="E857" s="427"/>
      <c r="F857" s="10" t="s">
        <v>831</v>
      </c>
      <c r="G857" s="17" t="s">
        <v>832</v>
      </c>
      <c r="H857" s="10">
        <v>32</v>
      </c>
      <c r="I857" s="492"/>
      <c r="J857" s="491"/>
      <c r="K857" s="491"/>
      <c r="L857" s="150"/>
      <c r="M857" s="150"/>
      <c r="N857" s="492"/>
      <c r="O857" s="10"/>
      <c r="P857" s="10"/>
      <c r="Q857" s="10"/>
      <c r="R857" s="9">
        <v>0</v>
      </c>
      <c r="S857" s="151">
        <v>0.48</v>
      </c>
      <c r="T857" s="151">
        <v>0.48</v>
      </c>
      <c r="U857" s="10"/>
      <c r="V857" s="10"/>
      <c r="W857" s="10"/>
      <c r="X857" s="10"/>
      <c r="Y857" s="9"/>
      <c r="Z857" s="10" t="s">
        <v>73</v>
      </c>
      <c r="AA857" s="22"/>
    </row>
    <row r="858" spans="1:27" s="152" customFormat="1" ht="31.5" hidden="1" x14ac:dyDescent="0.25">
      <c r="A858" s="425"/>
      <c r="B858" s="491"/>
      <c r="C858" s="492"/>
      <c r="D858" s="427"/>
      <c r="E858" s="427"/>
      <c r="F858" s="10" t="s">
        <v>833</v>
      </c>
      <c r="G858" s="17" t="s">
        <v>834</v>
      </c>
      <c r="H858" s="10">
        <v>32</v>
      </c>
      <c r="I858" s="492"/>
      <c r="J858" s="491"/>
      <c r="K858" s="491"/>
      <c r="L858" s="150"/>
      <c r="M858" s="150"/>
      <c r="N858" s="492"/>
      <c r="O858" s="10"/>
      <c r="P858" s="10"/>
      <c r="Q858" s="10"/>
      <c r="R858" s="9">
        <v>0</v>
      </c>
      <c r="S858" s="151">
        <v>0.4224</v>
      </c>
      <c r="T858" s="151">
        <v>0.4224</v>
      </c>
      <c r="U858" s="10"/>
      <c r="V858" s="10"/>
      <c r="W858" s="10"/>
      <c r="X858" s="10"/>
      <c r="Y858" s="9"/>
      <c r="Z858" s="10" t="s">
        <v>73</v>
      </c>
      <c r="AA858" s="22"/>
    </row>
    <row r="859" spans="1:27" s="152" customFormat="1" ht="31.5" hidden="1" x14ac:dyDescent="0.25">
      <c r="A859" s="425"/>
      <c r="B859" s="491"/>
      <c r="C859" s="492"/>
      <c r="D859" s="427"/>
      <c r="E859" s="427"/>
      <c r="F859" s="10" t="s">
        <v>835</v>
      </c>
      <c r="G859" s="17" t="s">
        <v>836</v>
      </c>
      <c r="H859" s="10">
        <v>15</v>
      </c>
      <c r="I859" s="492"/>
      <c r="J859" s="491"/>
      <c r="K859" s="491"/>
      <c r="L859" s="150"/>
      <c r="M859" s="150"/>
      <c r="N859" s="492"/>
      <c r="O859" s="10"/>
      <c r="P859" s="10"/>
      <c r="Q859" s="10"/>
      <c r="R859" s="9">
        <v>0</v>
      </c>
      <c r="S859" s="151">
        <v>0.15</v>
      </c>
      <c r="T859" s="151">
        <v>0.15</v>
      </c>
      <c r="U859" s="10"/>
      <c r="V859" s="10"/>
      <c r="W859" s="10"/>
      <c r="X859" s="10"/>
      <c r="Y859" s="9"/>
      <c r="Z859" s="10" t="s">
        <v>73</v>
      </c>
      <c r="AA859" s="22"/>
    </row>
    <row r="860" spans="1:27" s="152" customFormat="1" ht="31.5" hidden="1" x14ac:dyDescent="0.25">
      <c r="A860" s="425"/>
      <c r="B860" s="491"/>
      <c r="C860" s="492"/>
      <c r="D860" s="427"/>
      <c r="E860" s="427"/>
      <c r="F860" s="10" t="s">
        <v>837</v>
      </c>
      <c r="G860" s="17" t="s">
        <v>838</v>
      </c>
      <c r="H860" s="10">
        <v>20</v>
      </c>
      <c r="I860" s="492"/>
      <c r="J860" s="491"/>
      <c r="K860" s="491"/>
      <c r="L860" s="150"/>
      <c r="M860" s="150"/>
      <c r="N860" s="492"/>
      <c r="O860" s="10"/>
      <c r="P860" s="10"/>
      <c r="Q860" s="10"/>
      <c r="R860" s="9">
        <v>0</v>
      </c>
      <c r="S860" s="151">
        <v>0.3</v>
      </c>
      <c r="T860" s="151">
        <v>0.3</v>
      </c>
      <c r="U860" s="10"/>
      <c r="V860" s="10"/>
      <c r="W860" s="10"/>
      <c r="X860" s="10"/>
      <c r="Y860" s="9"/>
      <c r="Z860" s="10" t="s">
        <v>73</v>
      </c>
      <c r="AA860" s="22"/>
    </row>
    <row r="861" spans="1:27" s="152" customFormat="1" ht="31.5" hidden="1" x14ac:dyDescent="0.25">
      <c r="A861" s="425"/>
      <c r="B861" s="491"/>
      <c r="C861" s="492"/>
      <c r="D861" s="427"/>
      <c r="E861" s="427"/>
      <c r="F861" s="10" t="s">
        <v>839</v>
      </c>
      <c r="G861" s="17" t="s">
        <v>840</v>
      </c>
      <c r="H861" s="10">
        <v>20</v>
      </c>
      <c r="I861" s="492"/>
      <c r="J861" s="491"/>
      <c r="K861" s="491"/>
      <c r="L861" s="150"/>
      <c r="M861" s="150"/>
      <c r="N861" s="492"/>
      <c r="O861" s="10"/>
      <c r="P861" s="10"/>
      <c r="Q861" s="10"/>
      <c r="R861" s="9">
        <v>0</v>
      </c>
      <c r="S861" s="151">
        <v>0.3</v>
      </c>
      <c r="T861" s="151">
        <v>0.3</v>
      </c>
      <c r="U861" s="10"/>
      <c r="V861" s="10"/>
      <c r="W861" s="10"/>
      <c r="X861" s="10"/>
      <c r="Y861" s="9"/>
      <c r="Z861" s="10" t="s">
        <v>73</v>
      </c>
      <c r="AA861" s="22"/>
    </row>
    <row r="862" spans="1:27" s="152" customFormat="1" ht="31.5" hidden="1" x14ac:dyDescent="0.25">
      <c r="A862" s="425"/>
      <c r="B862" s="491"/>
      <c r="C862" s="492"/>
      <c r="D862" s="427"/>
      <c r="E862" s="427"/>
      <c r="F862" s="10" t="s">
        <v>841</v>
      </c>
      <c r="G862" s="17" t="s">
        <v>842</v>
      </c>
      <c r="H862" s="10">
        <v>20</v>
      </c>
      <c r="I862" s="492"/>
      <c r="J862" s="491"/>
      <c r="K862" s="491"/>
      <c r="L862" s="150"/>
      <c r="M862" s="150"/>
      <c r="N862" s="492"/>
      <c r="O862" s="10"/>
      <c r="P862" s="10"/>
      <c r="Q862" s="10"/>
      <c r="R862" s="9">
        <v>0</v>
      </c>
      <c r="S862" s="151">
        <v>0.24399999999999999</v>
      </c>
      <c r="T862" s="151">
        <v>0.24399999999999999</v>
      </c>
      <c r="U862" s="10"/>
      <c r="V862" s="10"/>
      <c r="W862" s="10"/>
      <c r="X862" s="10"/>
      <c r="Y862" s="9"/>
      <c r="Z862" s="10" t="s">
        <v>73</v>
      </c>
      <c r="AA862" s="22"/>
    </row>
    <row r="863" spans="1:27" s="152" customFormat="1" ht="31.5" hidden="1" x14ac:dyDescent="0.25">
      <c r="A863" s="425"/>
      <c r="B863" s="491"/>
      <c r="C863" s="492"/>
      <c r="D863" s="427"/>
      <c r="E863" s="427"/>
      <c r="F863" s="10" t="s">
        <v>843</v>
      </c>
      <c r="G863" s="17" t="s">
        <v>844</v>
      </c>
      <c r="H863" s="10">
        <v>20</v>
      </c>
      <c r="I863" s="492"/>
      <c r="J863" s="491"/>
      <c r="K863" s="491"/>
      <c r="L863" s="150"/>
      <c r="M863" s="150"/>
      <c r="N863" s="492"/>
      <c r="O863" s="10"/>
      <c r="P863" s="10"/>
      <c r="Q863" s="10"/>
      <c r="R863" s="9">
        <v>0</v>
      </c>
      <c r="S863" s="151">
        <v>0.3</v>
      </c>
      <c r="T863" s="151">
        <v>0.3</v>
      </c>
      <c r="U863" s="10"/>
      <c r="V863" s="10"/>
      <c r="W863" s="10"/>
      <c r="X863" s="10"/>
      <c r="Y863" s="9"/>
      <c r="Z863" s="10" t="s">
        <v>73</v>
      </c>
      <c r="AA863" s="22"/>
    </row>
    <row r="864" spans="1:27" s="152" customFormat="1" ht="31.5" hidden="1" x14ac:dyDescent="0.25">
      <c r="A864" s="425"/>
      <c r="B864" s="491"/>
      <c r="C864" s="492"/>
      <c r="D864" s="427"/>
      <c r="E864" s="427"/>
      <c r="F864" s="10" t="s">
        <v>845</v>
      </c>
      <c r="G864" s="17" t="s">
        <v>846</v>
      </c>
      <c r="H864" s="10">
        <v>20</v>
      </c>
      <c r="I864" s="492"/>
      <c r="J864" s="491"/>
      <c r="K864" s="491"/>
      <c r="L864" s="150"/>
      <c r="M864" s="150"/>
      <c r="N864" s="492"/>
      <c r="O864" s="10"/>
      <c r="P864" s="10"/>
      <c r="Q864" s="10"/>
      <c r="R864" s="9">
        <v>0</v>
      </c>
      <c r="S864" s="151">
        <v>0.3</v>
      </c>
      <c r="T864" s="151">
        <v>0.3</v>
      </c>
      <c r="U864" s="10"/>
      <c r="V864" s="10"/>
      <c r="W864" s="10"/>
      <c r="X864" s="10"/>
      <c r="Y864" s="9"/>
      <c r="Z864" s="10" t="s">
        <v>73</v>
      </c>
      <c r="AA864" s="22"/>
    </row>
    <row r="865" spans="1:27" s="152" customFormat="1" ht="31.5" hidden="1" x14ac:dyDescent="0.25">
      <c r="A865" s="425"/>
      <c r="B865" s="491"/>
      <c r="C865" s="492"/>
      <c r="D865" s="427"/>
      <c r="E865" s="427"/>
      <c r="F865" s="10" t="s">
        <v>847</v>
      </c>
      <c r="G865" s="17" t="s">
        <v>848</v>
      </c>
      <c r="H865" s="10">
        <v>20</v>
      </c>
      <c r="I865" s="492"/>
      <c r="J865" s="491"/>
      <c r="K865" s="491"/>
      <c r="L865" s="150"/>
      <c r="M865" s="150"/>
      <c r="N865" s="492"/>
      <c r="O865" s="10"/>
      <c r="P865" s="10"/>
      <c r="Q865" s="10"/>
      <c r="R865" s="9">
        <v>0</v>
      </c>
      <c r="S865" s="151">
        <v>0.2</v>
      </c>
      <c r="T865" s="151">
        <v>0.2</v>
      </c>
      <c r="U865" s="10"/>
      <c r="V865" s="10"/>
      <c r="W865" s="10"/>
      <c r="X865" s="10"/>
      <c r="Y865" s="9"/>
      <c r="Z865" s="10" t="s">
        <v>73</v>
      </c>
      <c r="AA865" s="22"/>
    </row>
    <row r="866" spans="1:27" s="152" customFormat="1" ht="31.5" hidden="1" x14ac:dyDescent="0.25">
      <c r="A866" s="425"/>
      <c r="B866" s="491"/>
      <c r="C866" s="492"/>
      <c r="D866" s="427"/>
      <c r="E866" s="427"/>
      <c r="F866" s="10" t="s">
        <v>849</v>
      </c>
      <c r="G866" s="17" t="s">
        <v>850</v>
      </c>
      <c r="H866" s="10">
        <v>15</v>
      </c>
      <c r="I866" s="492"/>
      <c r="J866" s="491"/>
      <c r="K866" s="491"/>
      <c r="L866" s="150"/>
      <c r="M866" s="150"/>
      <c r="N866" s="492"/>
      <c r="O866" s="10"/>
      <c r="P866" s="10"/>
      <c r="Q866" s="10"/>
      <c r="R866" s="9">
        <v>0</v>
      </c>
      <c r="S866" s="151">
        <v>0.105</v>
      </c>
      <c r="T866" s="151">
        <v>0.105</v>
      </c>
      <c r="U866" s="10"/>
      <c r="V866" s="10"/>
      <c r="W866" s="10"/>
      <c r="X866" s="10"/>
      <c r="Y866" s="9"/>
      <c r="Z866" s="10" t="s">
        <v>73</v>
      </c>
      <c r="AA866" s="22"/>
    </row>
    <row r="867" spans="1:27" s="152" customFormat="1" ht="31.5" hidden="1" x14ac:dyDescent="0.25">
      <c r="A867" s="425"/>
      <c r="B867" s="491"/>
      <c r="C867" s="492"/>
      <c r="D867" s="427"/>
      <c r="E867" s="427"/>
      <c r="F867" s="10" t="s">
        <v>851</v>
      </c>
      <c r="G867" s="17" t="s">
        <v>852</v>
      </c>
      <c r="H867" s="10">
        <v>25</v>
      </c>
      <c r="I867" s="492"/>
      <c r="J867" s="491"/>
      <c r="K867" s="491"/>
      <c r="L867" s="150"/>
      <c r="M867" s="150"/>
      <c r="N867" s="492"/>
      <c r="O867" s="10"/>
      <c r="P867" s="10"/>
      <c r="Q867" s="10"/>
      <c r="R867" s="9">
        <v>0</v>
      </c>
      <c r="S867" s="151">
        <v>0.2</v>
      </c>
      <c r="T867" s="151">
        <v>0.2</v>
      </c>
      <c r="U867" s="10"/>
      <c r="V867" s="10"/>
      <c r="W867" s="10"/>
      <c r="X867" s="10"/>
      <c r="Y867" s="9"/>
      <c r="Z867" s="10" t="s">
        <v>73</v>
      </c>
      <c r="AA867" s="22"/>
    </row>
    <row r="868" spans="1:27" s="152" customFormat="1" ht="31.5" hidden="1" x14ac:dyDescent="0.25">
      <c r="A868" s="425"/>
      <c r="B868" s="491"/>
      <c r="C868" s="492"/>
      <c r="D868" s="427"/>
      <c r="E868" s="427"/>
      <c r="F868" s="10" t="s">
        <v>853</v>
      </c>
      <c r="G868" s="17" t="s">
        <v>854</v>
      </c>
      <c r="H868" s="10">
        <v>30</v>
      </c>
      <c r="I868" s="492"/>
      <c r="J868" s="491"/>
      <c r="K868" s="491"/>
      <c r="L868" s="150"/>
      <c r="M868" s="150"/>
      <c r="N868" s="492"/>
      <c r="O868" s="10"/>
      <c r="P868" s="10"/>
      <c r="Q868" s="10"/>
      <c r="R868" s="9">
        <v>0</v>
      </c>
      <c r="S868" s="151">
        <v>0.3</v>
      </c>
      <c r="T868" s="151">
        <v>0.3</v>
      </c>
      <c r="U868" s="10"/>
      <c r="V868" s="10"/>
      <c r="W868" s="10"/>
      <c r="X868" s="10"/>
      <c r="Y868" s="9"/>
      <c r="Z868" s="10" t="s">
        <v>73</v>
      </c>
      <c r="AA868" s="22"/>
    </row>
    <row r="869" spans="1:27" s="152" customFormat="1" ht="31.5" hidden="1" x14ac:dyDescent="0.25">
      <c r="A869" s="425"/>
      <c r="B869" s="491"/>
      <c r="C869" s="492"/>
      <c r="D869" s="427"/>
      <c r="E869" s="427"/>
      <c r="F869" s="10" t="s">
        <v>855</v>
      </c>
      <c r="G869" s="17" t="s">
        <v>856</v>
      </c>
      <c r="H869" s="10">
        <v>20</v>
      </c>
      <c r="I869" s="492"/>
      <c r="J869" s="491"/>
      <c r="K869" s="491"/>
      <c r="L869" s="150"/>
      <c r="M869" s="150"/>
      <c r="N869" s="492"/>
      <c r="O869" s="10"/>
      <c r="P869" s="10"/>
      <c r="Q869" s="10"/>
      <c r="R869" s="9">
        <v>0</v>
      </c>
      <c r="S869" s="151">
        <v>0.12</v>
      </c>
      <c r="T869" s="151">
        <v>0.12</v>
      </c>
      <c r="U869" s="10"/>
      <c r="V869" s="10"/>
      <c r="W869" s="10"/>
      <c r="X869" s="10"/>
      <c r="Y869" s="9"/>
      <c r="Z869" s="10" t="s">
        <v>73</v>
      </c>
      <c r="AA869" s="22"/>
    </row>
    <row r="870" spans="1:27" s="152" customFormat="1" ht="31.5" hidden="1" x14ac:dyDescent="0.25">
      <c r="A870" s="425"/>
      <c r="B870" s="491"/>
      <c r="C870" s="492"/>
      <c r="D870" s="427"/>
      <c r="E870" s="427"/>
      <c r="F870" s="10" t="s">
        <v>857</v>
      </c>
      <c r="G870" s="17" t="s">
        <v>858</v>
      </c>
      <c r="H870" s="10">
        <v>33</v>
      </c>
      <c r="I870" s="492"/>
      <c r="J870" s="491"/>
      <c r="K870" s="491"/>
      <c r="L870" s="150"/>
      <c r="M870" s="150"/>
      <c r="N870" s="492"/>
      <c r="O870" s="10"/>
      <c r="P870" s="10"/>
      <c r="Q870" s="10"/>
      <c r="R870" s="9">
        <v>0</v>
      </c>
      <c r="S870" s="151">
        <v>0.13200000000000001</v>
      </c>
      <c r="T870" s="151">
        <v>0.13200000000000001</v>
      </c>
      <c r="U870" s="10"/>
      <c r="V870" s="10"/>
      <c r="W870" s="10"/>
      <c r="X870" s="10"/>
      <c r="Y870" s="9"/>
      <c r="Z870" s="10" t="s">
        <v>73</v>
      </c>
      <c r="AA870" s="22"/>
    </row>
    <row r="871" spans="1:27" s="152" customFormat="1" ht="31.5" hidden="1" x14ac:dyDescent="0.25">
      <c r="A871" s="425"/>
      <c r="B871" s="491"/>
      <c r="C871" s="492"/>
      <c r="D871" s="427"/>
      <c r="E871" s="427"/>
      <c r="F871" s="10" t="s">
        <v>859</v>
      </c>
      <c r="G871" s="17" t="s">
        <v>860</v>
      </c>
      <c r="H871" s="10">
        <v>30</v>
      </c>
      <c r="I871" s="492"/>
      <c r="J871" s="491"/>
      <c r="K871" s="491"/>
      <c r="L871" s="150"/>
      <c r="M871" s="150"/>
      <c r="N871" s="492"/>
      <c r="O871" s="10"/>
      <c r="P871" s="10"/>
      <c r="Q871" s="10"/>
      <c r="R871" s="9">
        <v>0</v>
      </c>
      <c r="S871" s="151">
        <v>0.3</v>
      </c>
      <c r="T871" s="151">
        <v>0.3</v>
      </c>
      <c r="U871" s="10"/>
      <c r="V871" s="10"/>
      <c r="W871" s="10"/>
      <c r="X871" s="10"/>
      <c r="Y871" s="9"/>
      <c r="Z871" s="10" t="s">
        <v>73</v>
      </c>
      <c r="AA871" s="22"/>
    </row>
    <row r="872" spans="1:27" s="152" customFormat="1" ht="31.5" hidden="1" x14ac:dyDescent="0.25">
      <c r="A872" s="425"/>
      <c r="B872" s="491"/>
      <c r="C872" s="492"/>
      <c r="D872" s="427"/>
      <c r="E872" s="427"/>
      <c r="F872" s="10" t="s">
        <v>861</v>
      </c>
      <c r="G872" s="17" t="s">
        <v>862</v>
      </c>
      <c r="H872" s="10">
        <v>15</v>
      </c>
      <c r="I872" s="492"/>
      <c r="J872" s="491"/>
      <c r="K872" s="491"/>
      <c r="L872" s="150"/>
      <c r="M872" s="150"/>
      <c r="N872" s="492"/>
      <c r="O872" s="10"/>
      <c r="P872" s="10"/>
      <c r="Q872" s="10"/>
      <c r="R872" s="9">
        <v>0</v>
      </c>
      <c r="S872" s="151">
        <v>0.12</v>
      </c>
      <c r="T872" s="151">
        <v>0.12</v>
      </c>
      <c r="U872" s="10"/>
      <c r="V872" s="10"/>
      <c r="W872" s="10"/>
      <c r="X872" s="10"/>
      <c r="Y872" s="9"/>
      <c r="Z872" s="10" t="s">
        <v>73</v>
      </c>
      <c r="AA872" s="22"/>
    </row>
    <row r="873" spans="1:27" s="152" customFormat="1" ht="31.5" hidden="1" x14ac:dyDescent="0.25">
      <c r="A873" s="425"/>
      <c r="B873" s="491"/>
      <c r="C873" s="492"/>
      <c r="D873" s="427"/>
      <c r="E873" s="427"/>
      <c r="F873" s="10" t="s">
        <v>863</v>
      </c>
      <c r="G873" s="17" t="s">
        <v>864</v>
      </c>
      <c r="H873" s="10">
        <v>15</v>
      </c>
      <c r="I873" s="492"/>
      <c r="J873" s="491"/>
      <c r="K873" s="491"/>
      <c r="L873" s="150"/>
      <c r="M873" s="150"/>
      <c r="N873" s="492"/>
      <c r="O873" s="10"/>
      <c r="P873" s="10"/>
      <c r="Q873" s="10"/>
      <c r="R873" s="9">
        <v>0</v>
      </c>
      <c r="S873" s="151">
        <v>0.22500000000000001</v>
      </c>
      <c r="T873" s="151">
        <v>0.22500000000000001</v>
      </c>
      <c r="U873" s="10"/>
      <c r="V873" s="10"/>
      <c r="W873" s="10"/>
      <c r="X873" s="10"/>
      <c r="Y873" s="9"/>
      <c r="Z873" s="10" t="s">
        <v>73</v>
      </c>
      <c r="AA873" s="22"/>
    </row>
    <row r="874" spans="1:27" s="152" customFormat="1" ht="31.5" hidden="1" x14ac:dyDescent="0.25">
      <c r="A874" s="425"/>
      <c r="B874" s="491"/>
      <c r="C874" s="492"/>
      <c r="D874" s="427"/>
      <c r="E874" s="427"/>
      <c r="F874" s="10" t="s">
        <v>865</v>
      </c>
      <c r="G874" s="17" t="s">
        <v>866</v>
      </c>
      <c r="H874" s="10">
        <v>10</v>
      </c>
      <c r="I874" s="492"/>
      <c r="J874" s="491"/>
      <c r="K874" s="491"/>
      <c r="L874" s="150"/>
      <c r="M874" s="150"/>
      <c r="N874" s="492"/>
      <c r="O874" s="10"/>
      <c r="P874" s="10"/>
      <c r="Q874" s="10"/>
      <c r="R874" s="9">
        <v>0</v>
      </c>
      <c r="S874" s="151">
        <v>0.13300000000000001</v>
      </c>
      <c r="T874" s="151">
        <v>0.13300000000000001</v>
      </c>
      <c r="U874" s="10"/>
      <c r="V874" s="10"/>
      <c r="W874" s="10"/>
      <c r="X874" s="10"/>
      <c r="Y874" s="9"/>
      <c r="Z874" s="10" t="s">
        <v>73</v>
      </c>
      <c r="AA874" s="22"/>
    </row>
    <row r="875" spans="1:27" s="152" customFormat="1" ht="31.5" hidden="1" x14ac:dyDescent="0.25">
      <c r="A875" s="425"/>
      <c r="B875" s="491"/>
      <c r="C875" s="492"/>
      <c r="D875" s="427"/>
      <c r="E875" s="427"/>
      <c r="F875" s="10" t="s">
        <v>867</v>
      </c>
      <c r="G875" s="17" t="s">
        <v>868</v>
      </c>
      <c r="H875" s="10">
        <v>10</v>
      </c>
      <c r="I875" s="492"/>
      <c r="J875" s="491"/>
      <c r="K875" s="491"/>
      <c r="L875" s="150"/>
      <c r="M875" s="150"/>
      <c r="N875" s="492"/>
      <c r="O875" s="10"/>
      <c r="P875" s="10"/>
      <c r="Q875" s="10"/>
      <c r="R875" s="9">
        <v>0</v>
      </c>
      <c r="S875" s="151">
        <v>0.1</v>
      </c>
      <c r="T875" s="151">
        <v>0.1</v>
      </c>
      <c r="U875" s="10"/>
      <c r="V875" s="10"/>
      <c r="W875" s="10"/>
      <c r="X875" s="10"/>
      <c r="Y875" s="9"/>
      <c r="Z875" s="10" t="s">
        <v>73</v>
      </c>
      <c r="AA875" s="22"/>
    </row>
    <row r="876" spans="1:27" s="152" customFormat="1" ht="31.5" hidden="1" x14ac:dyDescent="0.25">
      <c r="A876" s="425"/>
      <c r="B876" s="491"/>
      <c r="C876" s="492"/>
      <c r="D876" s="427"/>
      <c r="E876" s="427"/>
      <c r="F876" s="10" t="s">
        <v>869</v>
      </c>
      <c r="G876" s="17" t="s">
        <v>870</v>
      </c>
      <c r="H876" s="10">
        <v>20</v>
      </c>
      <c r="I876" s="492"/>
      <c r="J876" s="491"/>
      <c r="K876" s="491"/>
      <c r="L876" s="150"/>
      <c r="M876" s="150"/>
      <c r="N876" s="492"/>
      <c r="O876" s="10"/>
      <c r="P876" s="10"/>
      <c r="Q876" s="10"/>
      <c r="R876" s="9">
        <v>0</v>
      </c>
      <c r="S876" s="151">
        <v>0.154</v>
      </c>
      <c r="T876" s="151">
        <v>0.154</v>
      </c>
      <c r="U876" s="10"/>
      <c r="V876" s="10"/>
      <c r="W876" s="10"/>
      <c r="X876" s="10"/>
      <c r="Y876" s="9"/>
      <c r="Z876" s="10" t="s">
        <v>73</v>
      </c>
      <c r="AA876" s="22"/>
    </row>
    <row r="877" spans="1:27" s="152" customFormat="1" ht="31.5" hidden="1" x14ac:dyDescent="0.25">
      <c r="A877" s="425"/>
      <c r="B877" s="491"/>
      <c r="C877" s="492"/>
      <c r="D877" s="427"/>
      <c r="E877" s="427"/>
      <c r="F877" s="10" t="s">
        <v>871</v>
      </c>
      <c r="G877" s="17" t="s">
        <v>872</v>
      </c>
      <c r="H877" s="10">
        <v>25</v>
      </c>
      <c r="I877" s="492"/>
      <c r="J877" s="491"/>
      <c r="K877" s="491"/>
      <c r="L877" s="150"/>
      <c r="M877" s="150"/>
      <c r="N877" s="492"/>
      <c r="O877" s="10"/>
      <c r="P877" s="10"/>
      <c r="Q877" s="10"/>
      <c r="R877" s="9">
        <v>0</v>
      </c>
      <c r="S877" s="151">
        <v>0.25</v>
      </c>
      <c r="T877" s="151">
        <v>0.25</v>
      </c>
      <c r="U877" s="10"/>
      <c r="V877" s="10"/>
      <c r="W877" s="10"/>
      <c r="X877" s="10"/>
      <c r="Y877" s="9"/>
      <c r="Z877" s="10" t="s">
        <v>73</v>
      </c>
      <c r="AA877" s="22"/>
    </row>
    <row r="878" spans="1:27" s="152" customFormat="1" ht="31.5" hidden="1" x14ac:dyDescent="0.25">
      <c r="A878" s="425"/>
      <c r="B878" s="491"/>
      <c r="C878" s="492"/>
      <c r="D878" s="427"/>
      <c r="E878" s="427"/>
      <c r="F878" s="10" t="s">
        <v>873</v>
      </c>
      <c r="G878" s="17" t="s">
        <v>874</v>
      </c>
      <c r="H878" s="10">
        <v>25</v>
      </c>
      <c r="I878" s="492"/>
      <c r="J878" s="491"/>
      <c r="K878" s="491"/>
      <c r="L878" s="150"/>
      <c r="M878" s="150"/>
      <c r="N878" s="492"/>
      <c r="O878" s="10"/>
      <c r="P878" s="10"/>
      <c r="Q878" s="10"/>
      <c r="R878" s="9">
        <v>0</v>
      </c>
      <c r="S878" s="151">
        <v>0.15</v>
      </c>
      <c r="T878" s="151">
        <v>0.15</v>
      </c>
      <c r="U878" s="10"/>
      <c r="V878" s="10"/>
      <c r="W878" s="10"/>
      <c r="X878" s="10"/>
      <c r="Y878" s="9"/>
      <c r="Z878" s="10" t="s">
        <v>73</v>
      </c>
      <c r="AA878" s="22"/>
    </row>
    <row r="879" spans="1:27" s="152" customFormat="1" ht="31.5" hidden="1" x14ac:dyDescent="0.25">
      <c r="A879" s="425"/>
      <c r="B879" s="491"/>
      <c r="C879" s="492"/>
      <c r="D879" s="427"/>
      <c r="E879" s="427"/>
      <c r="F879" s="10" t="s">
        <v>875</v>
      </c>
      <c r="G879" s="17" t="s">
        <v>876</v>
      </c>
      <c r="H879" s="10">
        <v>25</v>
      </c>
      <c r="I879" s="492"/>
      <c r="J879" s="491"/>
      <c r="K879" s="491"/>
      <c r="L879" s="150"/>
      <c r="M879" s="150"/>
      <c r="N879" s="492"/>
      <c r="O879" s="10"/>
      <c r="P879" s="10"/>
      <c r="Q879" s="10"/>
      <c r="R879" s="9">
        <v>0</v>
      </c>
      <c r="S879" s="151">
        <v>0.28999999999999998</v>
      </c>
      <c r="T879" s="151">
        <v>0.28999999999999998</v>
      </c>
      <c r="U879" s="10"/>
      <c r="V879" s="10"/>
      <c r="W879" s="10"/>
      <c r="X879" s="10"/>
      <c r="Y879" s="9"/>
      <c r="Z879" s="10" t="s">
        <v>73</v>
      </c>
      <c r="AA879" s="22"/>
    </row>
    <row r="880" spans="1:27" s="152" customFormat="1" ht="31.5" hidden="1" x14ac:dyDescent="0.25">
      <c r="A880" s="425"/>
      <c r="B880" s="491"/>
      <c r="C880" s="492"/>
      <c r="D880" s="427"/>
      <c r="E880" s="427"/>
      <c r="F880" s="10" t="s">
        <v>877</v>
      </c>
      <c r="G880" s="17" t="s">
        <v>878</v>
      </c>
      <c r="H880" s="10">
        <v>15</v>
      </c>
      <c r="I880" s="492"/>
      <c r="J880" s="491"/>
      <c r="K880" s="491"/>
      <c r="L880" s="150"/>
      <c r="M880" s="150"/>
      <c r="N880" s="492"/>
      <c r="O880" s="10"/>
      <c r="P880" s="10"/>
      <c r="Q880" s="10"/>
      <c r="R880" s="9">
        <v>0</v>
      </c>
      <c r="S880" s="151">
        <v>0.20549999999999999</v>
      </c>
      <c r="T880" s="151">
        <v>0.20549999999999999</v>
      </c>
      <c r="U880" s="10"/>
      <c r="V880" s="10"/>
      <c r="W880" s="10"/>
      <c r="X880" s="10"/>
      <c r="Y880" s="9"/>
      <c r="Z880" s="10" t="s">
        <v>73</v>
      </c>
      <c r="AA880" s="22"/>
    </row>
    <row r="881" spans="1:27" s="152" customFormat="1" ht="31.5" hidden="1" x14ac:dyDescent="0.25">
      <c r="A881" s="425"/>
      <c r="B881" s="491"/>
      <c r="C881" s="492"/>
      <c r="D881" s="427"/>
      <c r="E881" s="427"/>
      <c r="F881" s="10" t="s">
        <v>879</v>
      </c>
      <c r="G881" s="17" t="s">
        <v>880</v>
      </c>
      <c r="H881" s="10">
        <v>20</v>
      </c>
      <c r="I881" s="492"/>
      <c r="J881" s="491"/>
      <c r="K881" s="491"/>
      <c r="L881" s="150"/>
      <c r="M881" s="150"/>
      <c r="N881" s="492"/>
      <c r="O881" s="10"/>
      <c r="P881" s="10"/>
      <c r="Q881" s="10"/>
      <c r="R881" s="9">
        <v>0</v>
      </c>
      <c r="S881" s="151">
        <v>0.16</v>
      </c>
      <c r="T881" s="151">
        <v>0.16</v>
      </c>
      <c r="U881" s="10"/>
      <c r="V881" s="10"/>
      <c r="W881" s="10"/>
      <c r="X881" s="10"/>
      <c r="Y881" s="9"/>
      <c r="Z881" s="10" t="s">
        <v>73</v>
      </c>
      <c r="AA881" s="22"/>
    </row>
    <row r="882" spans="1:27" s="140" customFormat="1" ht="33" customHeight="1" x14ac:dyDescent="0.2">
      <c r="A882" s="462" t="s">
        <v>881</v>
      </c>
      <c r="B882" s="463"/>
      <c r="C882" s="463"/>
      <c r="D882" s="463"/>
      <c r="E882" s="463"/>
      <c r="F882" s="463"/>
      <c r="G882" s="463"/>
      <c r="H882" s="463"/>
      <c r="I882" s="463"/>
      <c r="J882" s="463"/>
      <c r="K882" s="463"/>
      <c r="L882" s="463"/>
      <c r="M882" s="463"/>
      <c r="N882" s="463"/>
      <c r="O882" s="82">
        <f>SUM(O839:O881)</f>
        <v>0</v>
      </c>
      <c r="P882" s="82">
        <f t="shared" ref="P882:T882" si="62">SUM(P839:P881)</f>
        <v>0</v>
      </c>
      <c r="Q882" s="82">
        <f t="shared" si="62"/>
        <v>0</v>
      </c>
      <c r="R882" s="82">
        <f t="shared" si="62"/>
        <v>0</v>
      </c>
      <c r="S882" s="71">
        <f t="shared" si="62"/>
        <v>10.865599999999997</v>
      </c>
      <c r="T882" s="71">
        <f t="shared" si="62"/>
        <v>10.865599999999997</v>
      </c>
      <c r="U882" s="72"/>
      <c r="V882" s="72"/>
      <c r="W882" s="72"/>
      <c r="X882" s="72"/>
      <c r="Y882" s="72"/>
      <c r="Z882" s="72"/>
      <c r="AA882" s="73"/>
    </row>
    <row r="883" spans="1:27" s="152" customFormat="1" ht="31.5" hidden="1" x14ac:dyDescent="0.25">
      <c r="A883" s="425">
        <v>44</v>
      </c>
      <c r="B883" s="491" t="s">
        <v>882</v>
      </c>
      <c r="C883" s="492" t="s">
        <v>793</v>
      </c>
      <c r="D883" s="427" t="s">
        <v>883</v>
      </c>
      <c r="E883" s="427">
        <v>35</v>
      </c>
      <c r="F883" s="10" t="s">
        <v>884</v>
      </c>
      <c r="G883" s="17" t="s">
        <v>885</v>
      </c>
      <c r="H883" s="10">
        <v>20</v>
      </c>
      <c r="I883" s="492" t="str">
        <f>C883</f>
        <v>г. Котельнич, Кировской области, ул. Победы , 108.</v>
      </c>
      <c r="J883" s="491" t="s">
        <v>886</v>
      </c>
      <c r="K883" s="491" t="s">
        <v>887</v>
      </c>
      <c r="L883" s="150"/>
      <c r="M883" s="150"/>
      <c r="N883" s="492">
        <v>92</v>
      </c>
      <c r="O883" s="10"/>
      <c r="P883" s="10"/>
      <c r="Q883" s="10"/>
      <c r="R883" s="9">
        <v>0</v>
      </c>
      <c r="S883" s="151">
        <v>0.25600000000000001</v>
      </c>
      <c r="T883" s="151">
        <v>0.25600000000000001</v>
      </c>
      <c r="U883" s="10"/>
      <c r="V883" s="10"/>
      <c r="W883" s="10"/>
      <c r="X883" s="10"/>
      <c r="Y883" s="9"/>
      <c r="Z883" s="10" t="s">
        <v>73</v>
      </c>
      <c r="AA883" s="22"/>
    </row>
    <row r="884" spans="1:27" s="152" customFormat="1" ht="31.5" hidden="1" x14ac:dyDescent="0.25">
      <c r="A884" s="425"/>
      <c r="B884" s="491"/>
      <c r="C884" s="492"/>
      <c r="D884" s="427"/>
      <c r="E884" s="427"/>
      <c r="F884" s="10" t="s">
        <v>888</v>
      </c>
      <c r="G884" s="17" t="s">
        <v>828</v>
      </c>
      <c r="H884" s="10">
        <v>30</v>
      </c>
      <c r="I884" s="492"/>
      <c r="J884" s="491"/>
      <c r="K884" s="491"/>
      <c r="L884" s="150"/>
      <c r="M884" s="150"/>
      <c r="N884" s="492"/>
      <c r="O884" s="10"/>
      <c r="P884" s="10"/>
      <c r="Q884" s="10"/>
      <c r="R884" s="9">
        <v>0</v>
      </c>
      <c r="S884" s="151">
        <v>0.42</v>
      </c>
      <c r="T884" s="151">
        <v>0.42</v>
      </c>
      <c r="U884" s="10"/>
      <c r="V884" s="10"/>
      <c r="W884" s="10"/>
      <c r="X884" s="10"/>
      <c r="Y884" s="9"/>
      <c r="Z884" s="10" t="s">
        <v>73</v>
      </c>
      <c r="AA884" s="22"/>
    </row>
    <row r="885" spans="1:27" s="152" customFormat="1" ht="31.5" hidden="1" x14ac:dyDescent="0.25">
      <c r="A885" s="425"/>
      <c r="B885" s="491"/>
      <c r="C885" s="492"/>
      <c r="D885" s="427"/>
      <c r="E885" s="427"/>
      <c r="F885" s="10" t="s">
        <v>889</v>
      </c>
      <c r="G885" s="17" t="s">
        <v>830</v>
      </c>
      <c r="H885" s="10">
        <v>10</v>
      </c>
      <c r="I885" s="492"/>
      <c r="J885" s="491"/>
      <c r="K885" s="491"/>
      <c r="L885" s="150"/>
      <c r="M885" s="150"/>
      <c r="N885" s="492"/>
      <c r="O885" s="10"/>
      <c r="P885" s="10"/>
      <c r="Q885" s="10"/>
      <c r="R885" s="9">
        <v>0</v>
      </c>
      <c r="S885" s="151">
        <v>0.13</v>
      </c>
      <c r="T885" s="151">
        <v>0.13</v>
      </c>
      <c r="U885" s="10"/>
      <c r="V885" s="10"/>
      <c r="W885" s="10"/>
      <c r="X885" s="10"/>
      <c r="Y885" s="9"/>
      <c r="Z885" s="10" t="s">
        <v>73</v>
      </c>
      <c r="AA885" s="22"/>
    </row>
    <row r="886" spans="1:27" s="152" customFormat="1" ht="31.5" hidden="1" x14ac:dyDescent="0.25">
      <c r="A886" s="425"/>
      <c r="B886" s="491"/>
      <c r="C886" s="492"/>
      <c r="D886" s="427"/>
      <c r="E886" s="427"/>
      <c r="F886" s="10" t="s">
        <v>890</v>
      </c>
      <c r="G886" s="17" t="s">
        <v>846</v>
      </c>
      <c r="H886" s="10">
        <v>25</v>
      </c>
      <c r="I886" s="492"/>
      <c r="J886" s="491"/>
      <c r="K886" s="491"/>
      <c r="L886" s="150"/>
      <c r="M886" s="150"/>
      <c r="N886" s="492"/>
      <c r="O886" s="10"/>
      <c r="P886" s="10"/>
      <c r="Q886" s="10"/>
      <c r="R886" s="9">
        <v>0</v>
      </c>
      <c r="S886" s="151">
        <v>0.1</v>
      </c>
      <c r="T886" s="151">
        <v>0.1</v>
      </c>
      <c r="U886" s="10"/>
      <c r="V886" s="10"/>
      <c r="W886" s="10"/>
      <c r="X886" s="10"/>
      <c r="Y886" s="9"/>
      <c r="Z886" s="10" t="s">
        <v>73</v>
      </c>
      <c r="AA886" s="22"/>
    </row>
    <row r="887" spans="1:27" s="152" customFormat="1" ht="31.5" hidden="1" x14ac:dyDescent="0.25">
      <c r="A887" s="425"/>
      <c r="B887" s="491"/>
      <c r="C887" s="492"/>
      <c r="D887" s="427"/>
      <c r="E887" s="427"/>
      <c r="F887" s="10" t="s">
        <v>891</v>
      </c>
      <c r="G887" s="17" t="s">
        <v>892</v>
      </c>
      <c r="H887" s="10">
        <v>15</v>
      </c>
      <c r="I887" s="492"/>
      <c r="J887" s="491"/>
      <c r="K887" s="491"/>
      <c r="L887" s="150"/>
      <c r="M887" s="150"/>
      <c r="N887" s="492"/>
      <c r="O887" s="10"/>
      <c r="P887" s="10"/>
      <c r="Q887" s="10"/>
      <c r="R887" s="9">
        <v>0</v>
      </c>
      <c r="S887" s="151">
        <v>0.11849999999999999</v>
      </c>
      <c r="T887" s="151">
        <v>0.11849999999999999</v>
      </c>
      <c r="U887" s="10"/>
      <c r="V887" s="10"/>
      <c r="W887" s="10"/>
      <c r="X887" s="10"/>
      <c r="Y887" s="9"/>
      <c r="Z887" s="10" t="s">
        <v>73</v>
      </c>
      <c r="AA887" s="22"/>
    </row>
    <row r="888" spans="1:27" s="152" customFormat="1" ht="31.5" hidden="1" x14ac:dyDescent="0.25">
      <c r="A888" s="425"/>
      <c r="B888" s="491"/>
      <c r="C888" s="492"/>
      <c r="D888" s="427"/>
      <c r="E888" s="427"/>
      <c r="F888" s="10" t="s">
        <v>893</v>
      </c>
      <c r="G888" s="17" t="s">
        <v>894</v>
      </c>
      <c r="H888" s="10">
        <v>30</v>
      </c>
      <c r="I888" s="492"/>
      <c r="J888" s="491"/>
      <c r="K888" s="491"/>
      <c r="L888" s="150"/>
      <c r="M888" s="150"/>
      <c r="N888" s="492"/>
      <c r="O888" s="10"/>
      <c r="P888" s="10"/>
      <c r="Q888" s="10"/>
      <c r="R888" s="9">
        <v>0</v>
      </c>
      <c r="S888" s="151">
        <v>0.42</v>
      </c>
      <c r="T888" s="151">
        <v>0.42</v>
      </c>
      <c r="U888" s="10"/>
      <c r="V888" s="10"/>
      <c r="W888" s="10"/>
      <c r="X888" s="10"/>
      <c r="Y888" s="9"/>
      <c r="Z888" s="10" t="s">
        <v>73</v>
      </c>
      <c r="AA888" s="22"/>
    </row>
    <row r="889" spans="1:27" s="152" customFormat="1" ht="31.5" hidden="1" x14ac:dyDescent="0.25">
      <c r="A889" s="425"/>
      <c r="B889" s="491"/>
      <c r="C889" s="492"/>
      <c r="D889" s="427"/>
      <c r="E889" s="427"/>
      <c r="F889" s="10" t="s">
        <v>895</v>
      </c>
      <c r="G889" s="17" t="s">
        <v>896</v>
      </c>
      <c r="H889" s="10">
        <v>15</v>
      </c>
      <c r="I889" s="492"/>
      <c r="J889" s="491"/>
      <c r="K889" s="491"/>
      <c r="L889" s="150"/>
      <c r="M889" s="150"/>
      <c r="N889" s="492"/>
      <c r="O889" s="10"/>
      <c r="P889" s="10"/>
      <c r="Q889" s="10"/>
      <c r="R889" s="9">
        <v>0</v>
      </c>
      <c r="S889" s="151">
        <v>0.1545</v>
      </c>
      <c r="T889" s="151">
        <v>0.1545</v>
      </c>
      <c r="U889" s="10"/>
      <c r="V889" s="10"/>
      <c r="W889" s="10"/>
      <c r="X889" s="10"/>
      <c r="Y889" s="9"/>
      <c r="Z889" s="10" t="s">
        <v>73</v>
      </c>
      <c r="AA889" s="22"/>
    </row>
    <row r="890" spans="1:27" s="152" customFormat="1" ht="31.5" hidden="1" x14ac:dyDescent="0.25">
      <c r="A890" s="425"/>
      <c r="B890" s="491"/>
      <c r="C890" s="492"/>
      <c r="D890" s="427"/>
      <c r="E890" s="427"/>
      <c r="F890" s="10" t="s">
        <v>897</v>
      </c>
      <c r="G890" s="17" t="s">
        <v>898</v>
      </c>
      <c r="H890" s="10">
        <v>30</v>
      </c>
      <c r="I890" s="492"/>
      <c r="J890" s="491"/>
      <c r="K890" s="491"/>
      <c r="L890" s="150"/>
      <c r="M890" s="150"/>
      <c r="N890" s="492"/>
      <c r="O890" s="10"/>
      <c r="P890" s="10"/>
      <c r="Q890" s="10"/>
      <c r="R890" s="9">
        <v>0</v>
      </c>
      <c r="S890" s="151">
        <v>0.21</v>
      </c>
      <c r="T890" s="151">
        <v>0.21</v>
      </c>
      <c r="U890" s="10"/>
      <c r="V890" s="10"/>
      <c r="W890" s="10"/>
      <c r="X890" s="10"/>
      <c r="Y890" s="9"/>
      <c r="Z890" s="10" t="s">
        <v>73</v>
      </c>
      <c r="AA890" s="22"/>
    </row>
    <row r="891" spans="1:27" s="152" customFormat="1" ht="31.5" hidden="1" x14ac:dyDescent="0.25">
      <c r="A891" s="425"/>
      <c r="B891" s="491"/>
      <c r="C891" s="492"/>
      <c r="D891" s="427"/>
      <c r="E891" s="427"/>
      <c r="F891" s="10" t="s">
        <v>899</v>
      </c>
      <c r="G891" s="17" t="s">
        <v>900</v>
      </c>
      <c r="H891" s="10">
        <v>30</v>
      </c>
      <c r="I891" s="492"/>
      <c r="J891" s="491"/>
      <c r="K891" s="491"/>
      <c r="L891" s="150"/>
      <c r="M891" s="150"/>
      <c r="N891" s="492"/>
      <c r="O891" s="10"/>
      <c r="P891" s="10"/>
      <c r="Q891" s="10"/>
      <c r="R891" s="9">
        <v>0</v>
      </c>
      <c r="S891" s="151">
        <v>0.15</v>
      </c>
      <c r="T891" s="151">
        <v>0.15</v>
      </c>
      <c r="U891" s="10"/>
      <c r="V891" s="10"/>
      <c r="W891" s="10"/>
      <c r="X891" s="10"/>
      <c r="Y891" s="9"/>
      <c r="Z891" s="10" t="s">
        <v>73</v>
      </c>
      <c r="AA891" s="22"/>
    </row>
    <row r="892" spans="1:27" s="152" customFormat="1" ht="31.5" hidden="1" x14ac:dyDescent="0.25">
      <c r="A892" s="425"/>
      <c r="B892" s="491"/>
      <c r="C892" s="492"/>
      <c r="D892" s="427"/>
      <c r="E892" s="427"/>
      <c r="F892" s="10" t="s">
        <v>901</v>
      </c>
      <c r="G892" s="17" t="s">
        <v>902</v>
      </c>
      <c r="H892" s="10">
        <v>30</v>
      </c>
      <c r="I892" s="492"/>
      <c r="J892" s="491"/>
      <c r="K892" s="491"/>
      <c r="L892" s="150"/>
      <c r="M892" s="150"/>
      <c r="N892" s="492"/>
      <c r="O892" s="10"/>
      <c r="P892" s="10"/>
      <c r="Q892" s="10"/>
      <c r="R892" s="9">
        <v>0</v>
      </c>
      <c r="S892" s="151">
        <v>0.12</v>
      </c>
      <c r="T892" s="151">
        <v>0.12</v>
      </c>
      <c r="U892" s="10"/>
      <c r="V892" s="10"/>
      <c r="W892" s="10"/>
      <c r="X892" s="10"/>
      <c r="Y892" s="9"/>
      <c r="Z892" s="10" t="s">
        <v>73</v>
      </c>
      <c r="AA892" s="22"/>
    </row>
    <row r="893" spans="1:27" s="152" customFormat="1" ht="31.5" hidden="1" x14ac:dyDescent="0.25">
      <c r="A893" s="425"/>
      <c r="B893" s="491"/>
      <c r="C893" s="492"/>
      <c r="D893" s="427"/>
      <c r="E893" s="427"/>
      <c r="F893" s="10" t="s">
        <v>903</v>
      </c>
      <c r="G893" s="17" t="s">
        <v>904</v>
      </c>
      <c r="H893" s="10">
        <v>30</v>
      </c>
      <c r="I893" s="492"/>
      <c r="J893" s="491"/>
      <c r="K893" s="491"/>
      <c r="L893" s="150"/>
      <c r="M893" s="150"/>
      <c r="N893" s="492"/>
      <c r="O893" s="10"/>
      <c r="P893" s="10"/>
      <c r="Q893" s="10"/>
      <c r="R893" s="9">
        <v>0</v>
      </c>
      <c r="S893" s="151">
        <v>0.42</v>
      </c>
      <c r="T893" s="151">
        <v>0.42</v>
      </c>
      <c r="U893" s="10"/>
      <c r="V893" s="10"/>
      <c r="W893" s="10"/>
      <c r="X893" s="10"/>
      <c r="Y893" s="9"/>
      <c r="Z893" s="10" t="s">
        <v>73</v>
      </c>
      <c r="AA893" s="22"/>
    </row>
    <row r="894" spans="1:27" s="152" customFormat="1" ht="31.5" hidden="1" x14ac:dyDescent="0.25">
      <c r="A894" s="425"/>
      <c r="B894" s="491"/>
      <c r="C894" s="492"/>
      <c r="D894" s="427"/>
      <c r="E894" s="427"/>
      <c r="F894" s="10" t="s">
        <v>905</v>
      </c>
      <c r="G894" s="17" t="s">
        <v>906</v>
      </c>
      <c r="H894" s="10">
        <v>15</v>
      </c>
      <c r="I894" s="492"/>
      <c r="J894" s="491"/>
      <c r="K894" s="491"/>
      <c r="L894" s="150"/>
      <c r="M894" s="150"/>
      <c r="N894" s="492"/>
      <c r="O894" s="10"/>
      <c r="P894" s="10"/>
      <c r="Q894" s="10"/>
      <c r="R894" s="9">
        <v>0</v>
      </c>
      <c r="S894" s="151">
        <v>0.19500000000000001</v>
      </c>
      <c r="T894" s="151">
        <v>0.19500000000000001</v>
      </c>
      <c r="U894" s="10"/>
      <c r="V894" s="10"/>
      <c r="W894" s="10"/>
      <c r="X894" s="10"/>
      <c r="Y894" s="9"/>
      <c r="Z894" s="10" t="s">
        <v>73</v>
      </c>
      <c r="AA894" s="22"/>
    </row>
    <row r="895" spans="1:27" s="152" customFormat="1" ht="31.5" hidden="1" x14ac:dyDescent="0.25">
      <c r="A895" s="425"/>
      <c r="B895" s="491"/>
      <c r="C895" s="492"/>
      <c r="D895" s="427"/>
      <c r="E895" s="427"/>
      <c r="F895" s="10" t="s">
        <v>907</v>
      </c>
      <c r="G895" s="17" t="s">
        <v>908</v>
      </c>
      <c r="H895" s="10">
        <v>25</v>
      </c>
      <c r="I895" s="492"/>
      <c r="J895" s="491"/>
      <c r="K895" s="491"/>
      <c r="L895" s="150"/>
      <c r="M895" s="150"/>
      <c r="N895" s="492"/>
      <c r="O895" s="10"/>
      <c r="P895" s="10"/>
      <c r="Q895" s="10"/>
      <c r="R895" s="9">
        <v>0</v>
      </c>
      <c r="S895" s="151">
        <v>0.32</v>
      </c>
      <c r="T895" s="151">
        <v>0.32</v>
      </c>
      <c r="U895" s="10"/>
      <c r="V895" s="10"/>
      <c r="W895" s="10"/>
      <c r="X895" s="10"/>
      <c r="Y895" s="9"/>
      <c r="Z895" s="10" t="s">
        <v>73</v>
      </c>
      <c r="AA895" s="22"/>
    </row>
    <row r="896" spans="1:27" s="152" customFormat="1" ht="31.5" hidden="1" x14ac:dyDescent="0.25">
      <c r="A896" s="425"/>
      <c r="B896" s="491"/>
      <c r="C896" s="492"/>
      <c r="D896" s="427"/>
      <c r="E896" s="427"/>
      <c r="F896" s="10" t="s">
        <v>909</v>
      </c>
      <c r="G896" s="17" t="s">
        <v>910</v>
      </c>
      <c r="H896" s="10">
        <v>30</v>
      </c>
      <c r="I896" s="492"/>
      <c r="J896" s="491"/>
      <c r="K896" s="491"/>
      <c r="L896" s="150"/>
      <c r="M896" s="150"/>
      <c r="N896" s="492"/>
      <c r="O896" s="10"/>
      <c r="P896" s="10"/>
      <c r="Q896" s="10"/>
      <c r="R896" s="9">
        <v>0</v>
      </c>
      <c r="S896" s="151">
        <v>0.12</v>
      </c>
      <c r="T896" s="151">
        <v>0.12</v>
      </c>
      <c r="U896" s="10"/>
      <c r="V896" s="10"/>
      <c r="W896" s="10"/>
      <c r="X896" s="10"/>
      <c r="Y896" s="9"/>
      <c r="Z896" s="10" t="s">
        <v>73</v>
      </c>
      <c r="AA896" s="22"/>
    </row>
    <row r="897" spans="1:27" s="152" customFormat="1" ht="31.5" hidden="1" x14ac:dyDescent="0.25">
      <c r="A897" s="425"/>
      <c r="B897" s="491"/>
      <c r="C897" s="492"/>
      <c r="D897" s="427"/>
      <c r="E897" s="427"/>
      <c r="F897" s="10" t="s">
        <v>911</v>
      </c>
      <c r="G897" s="17" t="s">
        <v>858</v>
      </c>
      <c r="H897" s="10">
        <v>15</v>
      </c>
      <c r="I897" s="492"/>
      <c r="J897" s="491"/>
      <c r="K897" s="491"/>
      <c r="L897" s="150"/>
      <c r="M897" s="150"/>
      <c r="N897" s="492"/>
      <c r="O897" s="10"/>
      <c r="P897" s="10"/>
      <c r="Q897" s="10"/>
      <c r="R897" s="9">
        <v>0</v>
      </c>
      <c r="S897" s="151">
        <v>0.219</v>
      </c>
      <c r="T897" s="151">
        <v>0.219</v>
      </c>
      <c r="U897" s="10"/>
      <c r="V897" s="10"/>
      <c r="W897" s="10"/>
      <c r="X897" s="10"/>
      <c r="Y897" s="9"/>
      <c r="Z897" s="10" t="s">
        <v>73</v>
      </c>
      <c r="AA897" s="22"/>
    </row>
    <row r="898" spans="1:27" s="152" customFormat="1" ht="31.5" hidden="1" x14ac:dyDescent="0.25">
      <c r="A898" s="425"/>
      <c r="B898" s="491"/>
      <c r="C898" s="492"/>
      <c r="D898" s="427"/>
      <c r="E898" s="427"/>
      <c r="F898" s="10" t="s">
        <v>912</v>
      </c>
      <c r="G898" s="17" t="s">
        <v>913</v>
      </c>
      <c r="H898" s="10">
        <v>20</v>
      </c>
      <c r="I898" s="492"/>
      <c r="J898" s="491"/>
      <c r="K898" s="491"/>
      <c r="L898" s="150"/>
      <c r="M898" s="150"/>
      <c r="N898" s="492"/>
      <c r="O898" s="10"/>
      <c r="P898" s="10"/>
      <c r="Q898" s="10"/>
      <c r="R898" s="9">
        <v>0</v>
      </c>
      <c r="S898" s="151">
        <v>0.27200000000000002</v>
      </c>
      <c r="T898" s="151">
        <v>0.27200000000000002</v>
      </c>
      <c r="U898" s="10"/>
      <c r="V898" s="10"/>
      <c r="W898" s="10"/>
      <c r="X898" s="10"/>
      <c r="Y898" s="9"/>
      <c r="Z898" s="10" t="s">
        <v>73</v>
      </c>
      <c r="AA898" s="22"/>
    </row>
    <row r="899" spans="1:27" s="152" customFormat="1" ht="31.5" hidden="1" x14ac:dyDescent="0.25">
      <c r="A899" s="425"/>
      <c r="B899" s="491"/>
      <c r="C899" s="492"/>
      <c r="D899" s="427"/>
      <c r="E899" s="427"/>
      <c r="F899" s="10" t="s">
        <v>914</v>
      </c>
      <c r="G899" s="17" t="s">
        <v>915</v>
      </c>
      <c r="H899" s="10">
        <v>30</v>
      </c>
      <c r="I899" s="492"/>
      <c r="J899" s="491"/>
      <c r="K899" s="491"/>
      <c r="L899" s="150"/>
      <c r="M899" s="150"/>
      <c r="N899" s="492"/>
      <c r="O899" s="10"/>
      <c r="P899" s="10"/>
      <c r="Q899" s="10"/>
      <c r="R899" s="9">
        <v>0</v>
      </c>
      <c r="S899" s="151">
        <v>0.504</v>
      </c>
      <c r="T899" s="151">
        <v>0.504</v>
      </c>
      <c r="U899" s="10"/>
      <c r="V899" s="10"/>
      <c r="W899" s="10"/>
      <c r="X899" s="10"/>
      <c r="Y899" s="9"/>
      <c r="Z899" s="10" t="s">
        <v>73</v>
      </c>
      <c r="AA899" s="22"/>
    </row>
    <row r="900" spans="1:27" s="152" customFormat="1" ht="31.5" hidden="1" x14ac:dyDescent="0.25">
      <c r="A900" s="425"/>
      <c r="B900" s="491"/>
      <c r="C900" s="492"/>
      <c r="D900" s="427"/>
      <c r="E900" s="427"/>
      <c r="F900" s="10" t="s">
        <v>916</v>
      </c>
      <c r="G900" s="17" t="s">
        <v>917</v>
      </c>
      <c r="H900" s="10">
        <v>10</v>
      </c>
      <c r="I900" s="492"/>
      <c r="J900" s="491"/>
      <c r="K900" s="491"/>
      <c r="L900" s="150"/>
      <c r="M900" s="150"/>
      <c r="N900" s="492"/>
      <c r="O900" s="10"/>
      <c r="P900" s="10"/>
      <c r="Q900" s="10"/>
      <c r="R900" s="9">
        <v>0</v>
      </c>
      <c r="S900" s="151">
        <v>0.154</v>
      </c>
      <c r="T900" s="151">
        <v>0.154</v>
      </c>
      <c r="U900" s="10"/>
      <c r="V900" s="10"/>
      <c r="W900" s="10"/>
      <c r="X900" s="10"/>
      <c r="Y900" s="9"/>
      <c r="Z900" s="10" t="s">
        <v>73</v>
      </c>
      <c r="AA900" s="22"/>
    </row>
    <row r="901" spans="1:27" s="152" customFormat="1" ht="31.5" hidden="1" x14ac:dyDescent="0.25">
      <c r="A901" s="425"/>
      <c r="B901" s="491"/>
      <c r="C901" s="492"/>
      <c r="D901" s="427"/>
      <c r="E901" s="427"/>
      <c r="F901" s="10" t="s">
        <v>918</v>
      </c>
      <c r="G901" s="17" t="s">
        <v>919</v>
      </c>
      <c r="H901" s="10">
        <v>10</v>
      </c>
      <c r="I901" s="492"/>
      <c r="J901" s="491"/>
      <c r="K901" s="491"/>
      <c r="L901" s="150"/>
      <c r="M901" s="150"/>
      <c r="N901" s="492"/>
      <c r="O901" s="10"/>
      <c r="P901" s="10"/>
      <c r="Q901" s="10"/>
      <c r="R901" s="9">
        <v>0</v>
      </c>
      <c r="S901" s="151">
        <v>0.13800000000000001</v>
      </c>
      <c r="T901" s="151">
        <v>0.13800000000000001</v>
      </c>
      <c r="U901" s="10"/>
      <c r="V901" s="10"/>
      <c r="W901" s="10"/>
      <c r="X901" s="10"/>
      <c r="Y901" s="9"/>
      <c r="Z901" s="10" t="s">
        <v>73</v>
      </c>
      <c r="AA901" s="22"/>
    </row>
    <row r="902" spans="1:27" s="152" customFormat="1" ht="31.5" hidden="1" x14ac:dyDescent="0.25">
      <c r="A902" s="425"/>
      <c r="B902" s="491"/>
      <c r="C902" s="492"/>
      <c r="D902" s="427"/>
      <c r="E902" s="427"/>
      <c r="F902" s="10" t="s">
        <v>920</v>
      </c>
      <c r="G902" s="17" t="s">
        <v>921</v>
      </c>
      <c r="H902" s="10">
        <v>20</v>
      </c>
      <c r="I902" s="492"/>
      <c r="J902" s="491"/>
      <c r="K902" s="491"/>
      <c r="L902" s="150"/>
      <c r="M902" s="150"/>
      <c r="N902" s="492"/>
      <c r="O902" s="10"/>
      <c r="P902" s="10"/>
      <c r="Q902" s="10"/>
      <c r="R902" s="9">
        <v>0</v>
      </c>
      <c r="S902" s="151">
        <v>0.33200000000000002</v>
      </c>
      <c r="T902" s="151">
        <v>0.33200000000000002</v>
      </c>
      <c r="U902" s="10"/>
      <c r="V902" s="10"/>
      <c r="W902" s="10"/>
      <c r="X902" s="10"/>
      <c r="Y902" s="9"/>
      <c r="Z902" s="10" t="s">
        <v>73</v>
      </c>
      <c r="AA902" s="22"/>
    </row>
    <row r="903" spans="1:27" s="140" customFormat="1" ht="33" customHeight="1" x14ac:dyDescent="0.2">
      <c r="A903" s="462" t="s">
        <v>922</v>
      </c>
      <c r="B903" s="463"/>
      <c r="C903" s="463"/>
      <c r="D903" s="463"/>
      <c r="E903" s="463"/>
      <c r="F903" s="463"/>
      <c r="G903" s="463"/>
      <c r="H903" s="463"/>
      <c r="I903" s="463"/>
      <c r="J903" s="463"/>
      <c r="K903" s="463"/>
      <c r="L903" s="463"/>
      <c r="M903" s="463"/>
      <c r="N903" s="463"/>
      <c r="O903" s="82">
        <f>SUM(O883:O902)</f>
        <v>0</v>
      </c>
      <c r="P903" s="82">
        <f t="shared" ref="P903:T903" si="63">SUM(P883:P902)</f>
        <v>0</v>
      </c>
      <c r="Q903" s="82">
        <f t="shared" si="63"/>
        <v>0</v>
      </c>
      <c r="R903" s="82">
        <f t="shared" si="63"/>
        <v>0</v>
      </c>
      <c r="S903" s="71">
        <f t="shared" si="63"/>
        <v>4.7529999999999992</v>
      </c>
      <c r="T903" s="71">
        <f t="shared" si="63"/>
        <v>4.7529999999999992</v>
      </c>
      <c r="U903" s="72"/>
      <c r="V903" s="72"/>
      <c r="W903" s="72"/>
      <c r="X903" s="72"/>
      <c r="Y903" s="72"/>
      <c r="Z903" s="72"/>
      <c r="AA903" s="73"/>
    </row>
    <row r="904" spans="1:27" s="152" customFormat="1" ht="31.5" hidden="1" x14ac:dyDescent="0.25">
      <c r="A904" s="425">
        <v>64</v>
      </c>
      <c r="B904" s="491" t="s">
        <v>923</v>
      </c>
      <c r="C904" s="492" t="s">
        <v>793</v>
      </c>
      <c r="D904" s="427" t="s">
        <v>924</v>
      </c>
      <c r="E904" s="427">
        <v>35</v>
      </c>
      <c r="F904" s="10" t="s">
        <v>925</v>
      </c>
      <c r="G904" s="17" t="s">
        <v>52</v>
      </c>
      <c r="H904" s="10">
        <v>10</v>
      </c>
      <c r="I904" s="492" t="s">
        <v>793</v>
      </c>
      <c r="J904" s="491" t="s">
        <v>926</v>
      </c>
      <c r="K904" s="491" t="s">
        <v>927</v>
      </c>
      <c r="L904" s="150"/>
      <c r="M904" s="150"/>
      <c r="N904" s="492">
        <v>106</v>
      </c>
      <c r="O904" s="10"/>
      <c r="P904" s="10"/>
      <c r="Q904" s="10"/>
      <c r="R904" s="9">
        <v>0</v>
      </c>
      <c r="S904" s="151">
        <v>0.12</v>
      </c>
      <c r="T904" s="151">
        <v>0.12</v>
      </c>
      <c r="U904" s="10"/>
      <c r="V904" s="10"/>
      <c r="W904" s="10"/>
      <c r="X904" s="10"/>
      <c r="Y904" s="9"/>
      <c r="Z904" s="245" t="s">
        <v>54</v>
      </c>
      <c r="AA904" s="22"/>
    </row>
    <row r="905" spans="1:27" s="152" customFormat="1" ht="31.5" hidden="1" x14ac:dyDescent="0.25">
      <c r="A905" s="425"/>
      <c r="B905" s="491"/>
      <c r="C905" s="492"/>
      <c r="D905" s="427"/>
      <c r="E905" s="427"/>
      <c r="F905" s="10" t="s">
        <v>928</v>
      </c>
      <c r="G905" s="17" t="s">
        <v>929</v>
      </c>
      <c r="H905" s="10">
        <v>33</v>
      </c>
      <c r="I905" s="492"/>
      <c r="J905" s="491"/>
      <c r="K905" s="491"/>
      <c r="L905" s="150"/>
      <c r="M905" s="150"/>
      <c r="N905" s="492"/>
      <c r="O905" s="10"/>
      <c r="P905" s="10"/>
      <c r="Q905" s="10"/>
      <c r="R905" s="9">
        <v>0</v>
      </c>
      <c r="S905" s="151">
        <v>0.5544</v>
      </c>
      <c r="T905" s="151">
        <v>0.5544</v>
      </c>
      <c r="U905" s="10"/>
      <c r="V905" s="10"/>
      <c r="W905" s="10"/>
      <c r="X905" s="10"/>
      <c r="Y905" s="9"/>
      <c r="Z905" s="245" t="s">
        <v>54</v>
      </c>
      <c r="AA905" s="22"/>
    </row>
    <row r="906" spans="1:27" s="152" customFormat="1" ht="31.5" hidden="1" x14ac:dyDescent="0.25">
      <c r="A906" s="425"/>
      <c r="B906" s="491"/>
      <c r="C906" s="492"/>
      <c r="D906" s="427"/>
      <c r="E906" s="427"/>
      <c r="F906" s="10" t="s">
        <v>930</v>
      </c>
      <c r="G906" s="17" t="s">
        <v>816</v>
      </c>
      <c r="H906" s="10">
        <v>30</v>
      </c>
      <c r="I906" s="492"/>
      <c r="J906" s="491"/>
      <c r="K906" s="491"/>
      <c r="L906" s="150"/>
      <c r="M906" s="150"/>
      <c r="N906" s="492"/>
      <c r="O906" s="10"/>
      <c r="P906" s="10"/>
      <c r="Q906" s="10"/>
      <c r="R906" s="9">
        <v>0</v>
      </c>
      <c r="S906" s="151">
        <v>0.45</v>
      </c>
      <c r="T906" s="151">
        <v>0.45</v>
      </c>
      <c r="U906" s="10"/>
      <c r="V906" s="10"/>
      <c r="W906" s="10"/>
      <c r="X906" s="10"/>
      <c r="Y906" s="9"/>
      <c r="Z906" s="245" t="s">
        <v>54</v>
      </c>
      <c r="AA906" s="22"/>
    </row>
    <row r="907" spans="1:27" s="152" customFormat="1" ht="31.5" hidden="1" x14ac:dyDescent="0.25">
      <c r="A907" s="425"/>
      <c r="B907" s="491"/>
      <c r="C907" s="492"/>
      <c r="D907" s="427"/>
      <c r="E907" s="427"/>
      <c r="F907" s="10" t="s">
        <v>931</v>
      </c>
      <c r="G907" s="17" t="s">
        <v>832</v>
      </c>
      <c r="H907" s="10">
        <v>15</v>
      </c>
      <c r="I907" s="492"/>
      <c r="J907" s="491"/>
      <c r="K907" s="491"/>
      <c r="L907" s="150"/>
      <c r="M907" s="150"/>
      <c r="N907" s="492"/>
      <c r="O907" s="10"/>
      <c r="P907" s="10"/>
      <c r="Q907" s="10"/>
      <c r="R907" s="9">
        <v>0</v>
      </c>
      <c r="S907" s="151">
        <v>0.105</v>
      </c>
      <c r="T907" s="151">
        <v>0.105</v>
      </c>
      <c r="U907" s="10"/>
      <c r="V907" s="10"/>
      <c r="W907" s="10"/>
      <c r="X907" s="10"/>
      <c r="Y907" s="9"/>
      <c r="Z907" s="245" t="s">
        <v>54</v>
      </c>
      <c r="AA907" s="22"/>
    </row>
    <row r="908" spans="1:27" s="152" customFormat="1" ht="31.5" hidden="1" x14ac:dyDescent="0.25">
      <c r="A908" s="425"/>
      <c r="B908" s="491"/>
      <c r="C908" s="492"/>
      <c r="D908" s="427"/>
      <c r="E908" s="427"/>
      <c r="F908" s="10" t="s">
        <v>932</v>
      </c>
      <c r="G908" s="17" t="s">
        <v>834</v>
      </c>
      <c r="H908" s="10">
        <v>20</v>
      </c>
      <c r="I908" s="492"/>
      <c r="J908" s="491"/>
      <c r="K908" s="491"/>
      <c r="L908" s="150"/>
      <c r="M908" s="150"/>
      <c r="N908" s="492"/>
      <c r="O908" s="10"/>
      <c r="P908" s="10"/>
      <c r="Q908" s="10"/>
      <c r="R908" s="9">
        <v>0</v>
      </c>
      <c r="S908" s="151">
        <v>0.23599999999999999</v>
      </c>
      <c r="T908" s="151">
        <v>0.23599999999999999</v>
      </c>
      <c r="U908" s="10"/>
      <c r="V908" s="10"/>
      <c r="W908" s="10"/>
      <c r="X908" s="10"/>
      <c r="Y908" s="9"/>
      <c r="Z908" s="245" t="s">
        <v>54</v>
      </c>
      <c r="AA908" s="22"/>
    </row>
    <row r="909" spans="1:27" s="152" customFormat="1" ht="31.5" hidden="1" x14ac:dyDescent="0.25">
      <c r="A909" s="425"/>
      <c r="B909" s="491"/>
      <c r="C909" s="492"/>
      <c r="D909" s="427"/>
      <c r="E909" s="427"/>
      <c r="F909" s="10" t="s">
        <v>933</v>
      </c>
      <c r="G909" s="17" t="s">
        <v>840</v>
      </c>
      <c r="H909" s="10">
        <v>15</v>
      </c>
      <c r="I909" s="492"/>
      <c r="J909" s="491"/>
      <c r="K909" s="491"/>
      <c r="L909" s="150"/>
      <c r="M909" s="150"/>
      <c r="N909" s="492"/>
      <c r="O909" s="10"/>
      <c r="P909" s="10"/>
      <c r="Q909" s="10"/>
      <c r="R909" s="9">
        <v>0</v>
      </c>
      <c r="S909" s="151">
        <v>0.15</v>
      </c>
      <c r="T909" s="151">
        <v>0.15</v>
      </c>
      <c r="U909" s="10"/>
      <c r="V909" s="10"/>
      <c r="W909" s="10"/>
      <c r="X909" s="10"/>
      <c r="Y909" s="9"/>
      <c r="Z909" s="245" t="s">
        <v>54</v>
      </c>
      <c r="AA909" s="22"/>
    </row>
    <row r="910" spans="1:27" s="152" customFormat="1" ht="31.5" hidden="1" x14ac:dyDescent="0.25">
      <c r="A910" s="425"/>
      <c r="B910" s="491"/>
      <c r="C910" s="492"/>
      <c r="D910" s="427"/>
      <c r="E910" s="427"/>
      <c r="F910" s="10" t="s">
        <v>934</v>
      </c>
      <c r="G910" s="17" t="s">
        <v>848</v>
      </c>
      <c r="H910" s="10">
        <v>15</v>
      </c>
      <c r="I910" s="492"/>
      <c r="J910" s="491"/>
      <c r="K910" s="491"/>
      <c r="L910" s="150"/>
      <c r="M910" s="150"/>
      <c r="N910" s="492"/>
      <c r="O910" s="10"/>
      <c r="P910" s="10"/>
      <c r="Q910" s="10"/>
      <c r="R910" s="9">
        <v>0</v>
      </c>
      <c r="S910" s="151">
        <v>0.2235</v>
      </c>
      <c r="T910" s="151">
        <v>0.2235</v>
      </c>
      <c r="U910" s="10"/>
      <c r="V910" s="10"/>
      <c r="W910" s="10"/>
      <c r="X910" s="10"/>
      <c r="Y910" s="9"/>
      <c r="Z910" s="245" t="s">
        <v>54</v>
      </c>
      <c r="AA910" s="22"/>
    </row>
    <row r="911" spans="1:27" s="152" customFormat="1" ht="31.5" hidden="1" x14ac:dyDescent="0.25">
      <c r="A911" s="425"/>
      <c r="B911" s="491"/>
      <c r="C911" s="492"/>
      <c r="D911" s="427"/>
      <c r="E911" s="427"/>
      <c r="F911" s="10" t="s">
        <v>935</v>
      </c>
      <c r="G911" s="17" t="s">
        <v>936</v>
      </c>
      <c r="H911" s="10">
        <v>20</v>
      </c>
      <c r="I911" s="492"/>
      <c r="J911" s="491"/>
      <c r="K911" s="491"/>
      <c r="L911" s="150"/>
      <c r="M911" s="150"/>
      <c r="N911" s="492"/>
      <c r="O911" s="10"/>
      <c r="P911" s="10"/>
      <c r="Q911" s="10"/>
      <c r="R911" s="9">
        <v>0</v>
      </c>
      <c r="S911" s="151">
        <v>0.28799999999999998</v>
      </c>
      <c r="T911" s="151">
        <v>0.28799999999999998</v>
      </c>
      <c r="U911" s="10"/>
      <c r="V911" s="10"/>
      <c r="W911" s="10"/>
      <c r="X911" s="10"/>
      <c r="Y911" s="9"/>
      <c r="Z911" s="245" t="s">
        <v>54</v>
      </c>
      <c r="AA911" s="22"/>
    </row>
    <row r="912" spans="1:27" s="152" customFormat="1" ht="31.5" hidden="1" x14ac:dyDescent="0.25">
      <c r="A912" s="425"/>
      <c r="B912" s="491"/>
      <c r="C912" s="492"/>
      <c r="D912" s="427"/>
      <c r="E912" s="427"/>
      <c r="F912" s="10" t="s">
        <v>937</v>
      </c>
      <c r="G912" s="17" t="s">
        <v>850</v>
      </c>
      <c r="H912" s="10">
        <v>30</v>
      </c>
      <c r="I912" s="492"/>
      <c r="J912" s="491"/>
      <c r="K912" s="491"/>
      <c r="L912" s="150"/>
      <c r="M912" s="150"/>
      <c r="N912" s="492"/>
      <c r="O912" s="10"/>
      <c r="P912" s="10"/>
      <c r="Q912" s="10"/>
      <c r="R912" s="9">
        <v>0</v>
      </c>
      <c r="S912" s="151">
        <v>0.495</v>
      </c>
      <c r="T912" s="151">
        <v>0.495</v>
      </c>
      <c r="U912" s="10"/>
      <c r="V912" s="10"/>
      <c r="W912" s="10"/>
      <c r="X912" s="10"/>
      <c r="Y912" s="9"/>
      <c r="Z912" s="245" t="s">
        <v>54</v>
      </c>
      <c r="AA912" s="22"/>
    </row>
    <row r="913" spans="1:27" s="152" customFormat="1" ht="31.5" hidden="1" x14ac:dyDescent="0.25">
      <c r="A913" s="425"/>
      <c r="B913" s="491"/>
      <c r="C913" s="492"/>
      <c r="D913" s="427"/>
      <c r="E913" s="427"/>
      <c r="F913" s="10" t="s">
        <v>938</v>
      </c>
      <c r="G913" s="17" t="s">
        <v>939</v>
      </c>
      <c r="H913" s="10">
        <v>30</v>
      </c>
      <c r="I913" s="492"/>
      <c r="J913" s="491"/>
      <c r="K913" s="491"/>
      <c r="L913" s="150"/>
      <c r="M913" s="150"/>
      <c r="N913" s="492"/>
      <c r="O913" s="10"/>
      <c r="P913" s="10"/>
      <c r="Q913" s="10"/>
      <c r="R913" s="9">
        <v>0</v>
      </c>
      <c r="S913" s="151">
        <v>0.21</v>
      </c>
      <c r="T913" s="151">
        <v>0.21</v>
      </c>
      <c r="U913" s="10"/>
      <c r="V913" s="10"/>
      <c r="W913" s="10"/>
      <c r="X913" s="10"/>
      <c r="Y913" s="9"/>
      <c r="Z913" s="245" t="s">
        <v>54</v>
      </c>
      <c r="AA913" s="22"/>
    </row>
    <row r="914" spans="1:27" s="152" customFormat="1" ht="31.5" hidden="1" x14ac:dyDescent="0.25">
      <c r="A914" s="425"/>
      <c r="B914" s="491"/>
      <c r="C914" s="492"/>
      <c r="D914" s="427"/>
      <c r="E914" s="427"/>
      <c r="F914" s="10" t="s">
        <v>940</v>
      </c>
      <c r="G914" s="17" t="s">
        <v>941</v>
      </c>
      <c r="H914" s="10">
        <v>20</v>
      </c>
      <c r="I914" s="492"/>
      <c r="J914" s="491"/>
      <c r="K914" s="491"/>
      <c r="L914" s="150"/>
      <c r="M914" s="150"/>
      <c r="N914" s="492"/>
      <c r="O914" s="10"/>
      <c r="P914" s="10"/>
      <c r="Q914" s="10"/>
      <c r="R914" s="9">
        <v>0</v>
      </c>
      <c r="S914" s="151">
        <v>0.318</v>
      </c>
      <c r="T914" s="151">
        <v>0.318</v>
      </c>
      <c r="U914" s="10"/>
      <c r="V914" s="10"/>
      <c r="W914" s="10"/>
      <c r="X914" s="10"/>
      <c r="Y914" s="9"/>
      <c r="Z914" s="245" t="s">
        <v>54</v>
      </c>
      <c r="AA914" s="22"/>
    </row>
    <row r="915" spans="1:27" s="152" customFormat="1" ht="31.5" hidden="1" x14ac:dyDescent="0.25">
      <c r="A915" s="425"/>
      <c r="B915" s="491"/>
      <c r="C915" s="492"/>
      <c r="D915" s="427"/>
      <c r="E915" s="427"/>
      <c r="F915" s="10" t="s">
        <v>942</v>
      </c>
      <c r="G915" s="17" t="s">
        <v>943</v>
      </c>
      <c r="H915" s="10">
        <v>20</v>
      </c>
      <c r="I915" s="492"/>
      <c r="J915" s="491"/>
      <c r="K915" s="491"/>
      <c r="L915" s="150"/>
      <c r="M915" s="150"/>
      <c r="N915" s="492"/>
      <c r="O915" s="10"/>
      <c r="P915" s="10"/>
      <c r="Q915" s="10"/>
      <c r="R915" s="9">
        <v>0</v>
      </c>
      <c r="S915" s="151">
        <v>0.312</v>
      </c>
      <c r="T915" s="151">
        <v>0.312</v>
      </c>
      <c r="U915" s="10"/>
      <c r="V915" s="10"/>
      <c r="W915" s="10"/>
      <c r="X915" s="10"/>
      <c r="Y915" s="9"/>
      <c r="Z915" s="245" t="s">
        <v>54</v>
      </c>
      <c r="AA915" s="22"/>
    </row>
    <row r="916" spans="1:27" s="152" customFormat="1" ht="31.5" hidden="1" x14ac:dyDescent="0.25">
      <c r="A916" s="425"/>
      <c r="B916" s="491"/>
      <c r="C916" s="492"/>
      <c r="D916" s="427"/>
      <c r="E916" s="427"/>
      <c r="F916" s="10" t="s">
        <v>944</v>
      </c>
      <c r="G916" s="17" t="s">
        <v>892</v>
      </c>
      <c r="H916" s="10">
        <v>25</v>
      </c>
      <c r="I916" s="492"/>
      <c r="J916" s="491"/>
      <c r="K916" s="491"/>
      <c r="L916" s="150"/>
      <c r="M916" s="150"/>
      <c r="N916" s="492"/>
      <c r="O916" s="10"/>
      <c r="P916" s="10"/>
      <c r="Q916" s="10"/>
      <c r="R916" s="9">
        <v>0</v>
      </c>
      <c r="S916" s="151">
        <v>0.17499999999999999</v>
      </c>
      <c r="T916" s="151">
        <v>0.17499999999999999</v>
      </c>
      <c r="U916" s="10"/>
      <c r="V916" s="10"/>
      <c r="W916" s="10"/>
      <c r="X916" s="10"/>
      <c r="Y916" s="9"/>
      <c r="Z916" s="245" t="s">
        <v>54</v>
      </c>
      <c r="AA916" s="22"/>
    </row>
    <row r="917" spans="1:27" s="152" customFormat="1" ht="31.5" hidden="1" x14ac:dyDescent="0.25">
      <c r="A917" s="425"/>
      <c r="B917" s="491"/>
      <c r="C917" s="492"/>
      <c r="D917" s="427"/>
      <c r="E917" s="427"/>
      <c r="F917" s="10" t="s">
        <v>945</v>
      </c>
      <c r="G917" s="17" t="s">
        <v>946</v>
      </c>
      <c r="H917" s="10">
        <v>15</v>
      </c>
      <c r="I917" s="492"/>
      <c r="J917" s="491"/>
      <c r="K917" s="491"/>
      <c r="L917" s="150"/>
      <c r="M917" s="150"/>
      <c r="N917" s="492"/>
      <c r="O917" s="10"/>
      <c r="P917" s="10"/>
      <c r="Q917" s="10"/>
      <c r="R917" s="9">
        <v>0</v>
      </c>
      <c r="S917" s="151">
        <v>0.249</v>
      </c>
      <c r="T917" s="151">
        <v>0.249</v>
      </c>
      <c r="U917" s="10"/>
      <c r="V917" s="10"/>
      <c r="W917" s="10"/>
      <c r="X917" s="10"/>
      <c r="Y917" s="9"/>
      <c r="Z917" s="245" t="s">
        <v>54</v>
      </c>
      <c r="AA917" s="22"/>
    </row>
    <row r="918" spans="1:27" s="152" customFormat="1" ht="31.5" hidden="1" x14ac:dyDescent="0.25">
      <c r="A918" s="425"/>
      <c r="B918" s="491"/>
      <c r="C918" s="492"/>
      <c r="D918" s="427"/>
      <c r="E918" s="427"/>
      <c r="F918" s="10" t="s">
        <v>947</v>
      </c>
      <c r="G918" s="17" t="s">
        <v>894</v>
      </c>
      <c r="H918" s="10">
        <v>30</v>
      </c>
      <c r="I918" s="492"/>
      <c r="J918" s="491"/>
      <c r="K918" s="491"/>
      <c r="L918" s="150"/>
      <c r="M918" s="150"/>
      <c r="N918" s="492"/>
      <c r="O918" s="10"/>
      <c r="P918" s="10"/>
      <c r="Q918" s="10"/>
      <c r="R918" s="9">
        <v>0</v>
      </c>
      <c r="S918" s="151">
        <v>0.22500000000000001</v>
      </c>
      <c r="T918" s="151">
        <v>0.22500000000000001</v>
      </c>
      <c r="U918" s="10"/>
      <c r="V918" s="10"/>
      <c r="W918" s="10"/>
      <c r="X918" s="10"/>
      <c r="Y918" s="9"/>
      <c r="Z918" s="245" t="s">
        <v>54</v>
      </c>
      <c r="AA918" s="22"/>
    </row>
    <row r="919" spans="1:27" s="152" customFormat="1" ht="31.5" hidden="1" x14ac:dyDescent="0.25">
      <c r="A919" s="425"/>
      <c r="B919" s="491"/>
      <c r="C919" s="492"/>
      <c r="D919" s="427"/>
      <c r="E919" s="427"/>
      <c r="F919" s="10" t="s">
        <v>948</v>
      </c>
      <c r="G919" s="17" t="s">
        <v>949</v>
      </c>
      <c r="H919" s="10">
        <v>30</v>
      </c>
      <c r="I919" s="492"/>
      <c r="J919" s="491"/>
      <c r="K919" s="491"/>
      <c r="L919" s="150"/>
      <c r="M919" s="150"/>
      <c r="N919" s="492"/>
      <c r="O919" s="10"/>
      <c r="P919" s="10"/>
      <c r="Q919" s="10"/>
      <c r="R919" s="9">
        <v>0</v>
      </c>
      <c r="S919" s="151">
        <v>0.47699999999999998</v>
      </c>
      <c r="T919" s="151">
        <v>0.47699999999999998</v>
      </c>
      <c r="U919" s="10"/>
      <c r="V919" s="10"/>
      <c r="W919" s="10"/>
      <c r="X919" s="10"/>
      <c r="Y919" s="9"/>
      <c r="Z919" s="245" t="s">
        <v>54</v>
      </c>
      <c r="AA919" s="22"/>
    </row>
    <row r="920" spans="1:27" s="152" customFormat="1" ht="31.5" hidden="1" x14ac:dyDescent="0.25">
      <c r="A920" s="425"/>
      <c r="B920" s="491"/>
      <c r="C920" s="492"/>
      <c r="D920" s="427"/>
      <c r="E920" s="427"/>
      <c r="F920" s="10" t="s">
        <v>950</v>
      </c>
      <c r="G920" s="17" t="s">
        <v>951</v>
      </c>
      <c r="H920" s="10">
        <v>31</v>
      </c>
      <c r="I920" s="492"/>
      <c r="J920" s="491"/>
      <c r="K920" s="491"/>
      <c r="L920" s="150"/>
      <c r="M920" s="150"/>
      <c r="N920" s="492"/>
      <c r="O920" s="10"/>
      <c r="P920" s="10"/>
      <c r="Q920" s="10"/>
      <c r="R920" s="9">
        <v>0</v>
      </c>
      <c r="S920" s="151">
        <v>0.44640000000000002</v>
      </c>
      <c r="T920" s="151">
        <v>0.44640000000000002</v>
      </c>
      <c r="U920" s="10"/>
      <c r="V920" s="10"/>
      <c r="W920" s="10"/>
      <c r="X920" s="10"/>
      <c r="Y920" s="9"/>
      <c r="Z920" s="245" t="s">
        <v>54</v>
      </c>
      <c r="AA920" s="22"/>
    </row>
    <row r="921" spans="1:27" s="152" customFormat="1" ht="31.5" hidden="1" x14ac:dyDescent="0.25">
      <c r="A921" s="425"/>
      <c r="B921" s="491"/>
      <c r="C921" s="492"/>
      <c r="D921" s="427"/>
      <c r="E921" s="427"/>
      <c r="F921" s="10" t="s">
        <v>952</v>
      </c>
      <c r="G921" s="17" t="s">
        <v>953</v>
      </c>
      <c r="H921" s="10">
        <v>30</v>
      </c>
      <c r="I921" s="492"/>
      <c r="J921" s="491"/>
      <c r="K921" s="491"/>
      <c r="L921" s="150"/>
      <c r="M921" s="150"/>
      <c r="N921" s="492"/>
      <c r="O921" s="10"/>
      <c r="P921" s="10"/>
      <c r="Q921" s="10"/>
      <c r="R921" s="9">
        <v>0</v>
      </c>
      <c r="S921" s="151">
        <v>0.3</v>
      </c>
      <c r="T921" s="151">
        <v>0.3</v>
      </c>
      <c r="U921" s="10"/>
      <c r="V921" s="10"/>
      <c r="W921" s="10"/>
      <c r="X921" s="10"/>
      <c r="Y921" s="9"/>
      <c r="Z921" s="245" t="s">
        <v>54</v>
      </c>
      <c r="AA921" s="22"/>
    </row>
    <row r="922" spans="1:27" s="152" customFormat="1" ht="31.5" hidden="1" x14ac:dyDescent="0.25">
      <c r="A922" s="425"/>
      <c r="B922" s="491"/>
      <c r="C922" s="492"/>
      <c r="D922" s="427"/>
      <c r="E922" s="427"/>
      <c r="F922" s="10" t="s">
        <v>954</v>
      </c>
      <c r="G922" s="17" t="s">
        <v>955</v>
      </c>
      <c r="H922" s="10">
        <v>30</v>
      </c>
      <c r="I922" s="492"/>
      <c r="J922" s="491"/>
      <c r="K922" s="491"/>
      <c r="L922" s="150"/>
      <c r="M922" s="150"/>
      <c r="N922" s="492"/>
      <c r="O922" s="10"/>
      <c r="P922" s="10"/>
      <c r="Q922" s="10"/>
      <c r="R922" s="9">
        <v>0</v>
      </c>
      <c r="S922" s="151">
        <v>0.50700000000000001</v>
      </c>
      <c r="T922" s="151">
        <v>0.50700000000000001</v>
      </c>
      <c r="U922" s="10"/>
      <c r="V922" s="10"/>
      <c r="W922" s="10"/>
      <c r="X922" s="10"/>
      <c r="Y922" s="9"/>
      <c r="Z922" s="245" t="s">
        <v>54</v>
      </c>
      <c r="AA922" s="22"/>
    </row>
    <row r="923" spans="1:27" s="152" customFormat="1" ht="31.5" hidden="1" x14ac:dyDescent="0.25">
      <c r="A923" s="425"/>
      <c r="B923" s="491"/>
      <c r="C923" s="492"/>
      <c r="D923" s="427"/>
      <c r="E923" s="427"/>
      <c r="F923" s="10" t="s">
        <v>956</v>
      </c>
      <c r="G923" s="17" t="s">
        <v>957</v>
      </c>
      <c r="H923" s="10">
        <v>30</v>
      </c>
      <c r="I923" s="492"/>
      <c r="J923" s="491"/>
      <c r="K923" s="491"/>
      <c r="L923" s="150"/>
      <c r="M923" s="150"/>
      <c r="N923" s="492"/>
      <c r="O923" s="10"/>
      <c r="P923" s="10"/>
      <c r="Q923" s="10"/>
      <c r="R923" s="9">
        <v>0</v>
      </c>
      <c r="S923" s="151">
        <v>0.3</v>
      </c>
      <c r="T923" s="151">
        <v>0.3</v>
      </c>
      <c r="U923" s="10"/>
      <c r="V923" s="10"/>
      <c r="W923" s="10"/>
      <c r="X923" s="10"/>
      <c r="Y923" s="9"/>
      <c r="Z923" s="245" t="s">
        <v>54</v>
      </c>
      <c r="AA923" s="22"/>
    </row>
    <row r="924" spans="1:27" s="152" customFormat="1" ht="31.5" hidden="1" x14ac:dyDescent="0.25">
      <c r="A924" s="425"/>
      <c r="B924" s="491"/>
      <c r="C924" s="492"/>
      <c r="D924" s="427"/>
      <c r="E924" s="427"/>
      <c r="F924" s="10" t="s">
        <v>958</v>
      </c>
      <c r="G924" s="17" t="s">
        <v>959</v>
      </c>
      <c r="H924" s="10">
        <v>30</v>
      </c>
      <c r="I924" s="492"/>
      <c r="J924" s="491"/>
      <c r="K924" s="491"/>
      <c r="L924" s="150"/>
      <c r="M924" s="150"/>
      <c r="N924" s="492"/>
      <c r="O924" s="10"/>
      <c r="P924" s="10"/>
      <c r="Q924" s="10"/>
      <c r="R924" s="9">
        <v>0</v>
      </c>
      <c r="S924" s="151">
        <v>0.46800000000000003</v>
      </c>
      <c r="T924" s="151">
        <v>0.46800000000000003</v>
      </c>
      <c r="U924" s="10"/>
      <c r="V924" s="10"/>
      <c r="W924" s="10"/>
      <c r="X924" s="10"/>
      <c r="Y924" s="9"/>
      <c r="Z924" s="245" t="s">
        <v>54</v>
      </c>
      <c r="AA924" s="22"/>
    </row>
    <row r="925" spans="1:27" s="152" customFormat="1" ht="31.5" hidden="1" x14ac:dyDescent="0.25">
      <c r="A925" s="425"/>
      <c r="B925" s="491"/>
      <c r="C925" s="492"/>
      <c r="D925" s="427"/>
      <c r="E925" s="427"/>
      <c r="F925" s="10" t="s">
        <v>960</v>
      </c>
      <c r="G925" s="17" t="s">
        <v>900</v>
      </c>
      <c r="H925" s="10">
        <v>20</v>
      </c>
      <c r="I925" s="492"/>
      <c r="J925" s="491"/>
      <c r="K925" s="491"/>
      <c r="L925" s="150"/>
      <c r="M925" s="150"/>
      <c r="N925" s="492"/>
      <c r="O925" s="10"/>
      <c r="P925" s="10"/>
      <c r="Q925" s="10"/>
      <c r="R925" s="9">
        <v>0</v>
      </c>
      <c r="S925" s="151">
        <v>0.14000000000000001</v>
      </c>
      <c r="T925" s="151">
        <v>0.14000000000000001</v>
      </c>
      <c r="U925" s="10"/>
      <c r="V925" s="10"/>
      <c r="W925" s="10"/>
      <c r="X925" s="10"/>
      <c r="Y925" s="9"/>
      <c r="Z925" s="245" t="s">
        <v>54</v>
      </c>
      <c r="AA925" s="22"/>
    </row>
    <row r="926" spans="1:27" s="152" customFormat="1" ht="31.5" hidden="1" x14ac:dyDescent="0.25">
      <c r="A926" s="425"/>
      <c r="B926" s="491"/>
      <c r="C926" s="492"/>
      <c r="D926" s="427"/>
      <c r="E926" s="427"/>
      <c r="F926" s="10" t="s">
        <v>961</v>
      </c>
      <c r="G926" s="17" t="s">
        <v>902</v>
      </c>
      <c r="H926" s="10">
        <v>15</v>
      </c>
      <c r="I926" s="492"/>
      <c r="J926" s="491"/>
      <c r="K926" s="491"/>
      <c r="L926" s="150"/>
      <c r="M926" s="150"/>
      <c r="N926" s="492"/>
      <c r="O926" s="10"/>
      <c r="P926" s="10"/>
      <c r="Q926" s="10"/>
      <c r="R926" s="9">
        <v>0</v>
      </c>
      <c r="S926" s="151">
        <v>0.23400000000000001</v>
      </c>
      <c r="T926" s="151">
        <v>0.23400000000000001</v>
      </c>
      <c r="U926" s="10"/>
      <c r="V926" s="10"/>
      <c r="W926" s="10"/>
      <c r="X926" s="10"/>
      <c r="Y926" s="9"/>
      <c r="Z926" s="245" t="s">
        <v>54</v>
      </c>
      <c r="AA926" s="22"/>
    </row>
    <row r="927" spans="1:27" s="152" customFormat="1" ht="31.5" hidden="1" x14ac:dyDescent="0.25">
      <c r="A927" s="425"/>
      <c r="B927" s="491"/>
      <c r="C927" s="492"/>
      <c r="D927" s="427"/>
      <c r="E927" s="427"/>
      <c r="F927" s="10" t="s">
        <v>962</v>
      </c>
      <c r="G927" s="17" t="s">
        <v>963</v>
      </c>
      <c r="H927" s="10">
        <v>15</v>
      </c>
      <c r="I927" s="492"/>
      <c r="J927" s="491"/>
      <c r="K927" s="491"/>
      <c r="L927" s="150"/>
      <c r="M927" s="150"/>
      <c r="N927" s="492"/>
      <c r="O927" s="10"/>
      <c r="P927" s="10"/>
      <c r="Q927" s="10"/>
      <c r="R927" s="9">
        <v>0</v>
      </c>
      <c r="S927" s="151">
        <v>0.15</v>
      </c>
      <c r="T927" s="151">
        <v>0.15</v>
      </c>
      <c r="U927" s="10"/>
      <c r="V927" s="10"/>
      <c r="W927" s="10"/>
      <c r="X927" s="10"/>
      <c r="Y927" s="9"/>
      <c r="Z927" s="245" t="s">
        <v>54</v>
      </c>
      <c r="AA927" s="22"/>
    </row>
    <row r="928" spans="1:27" s="152" customFormat="1" ht="31.5" hidden="1" x14ac:dyDescent="0.25">
      <c r="A928" s="425"/>
      <c r="B928" s="491"/>
      <c r="C928" s="492"/>
      <c r="D928" s="427"/>
      <c r="E928" s="427"/>
      <c r="F928" s="10" t="s">
        <v>964</v>
      </c>
      <c r="G928" s="17" t="s">
        <v>965</v>
      </c>
      <c r="H928" s="10">
        <v>30</v>
      </c>
      <c r="I928" s="492"/>
      <c r="J928" s="491"/>
      <c r="K928" s="491"/>
      <c r="L928" s="150"/>
      <c r="M928" s="150"/>
      <c r="N928" s="492"/>
      <c r="O928" s="10"/>
      <c r="P928" s="10"/>
      <c r="Q928" s="10"/>
      <c r="R928" s="9">
        <v>0</v>
      </c>
      <c r="S928" s="151">
        <v>0.40200000000000002</v>
      </c>
      <c r="T928" s="151">
        <v>0.40200000000000002</v>
      </c>
      <c r="U928" s="10"/>
      <c r="V928" s="10"/>
      <c r="W928" s="10"/>
      <c r="X928" s="10"/>
      <c r="Y928" s="9"/>
      <c r="Z928" s="245" t="s">
        <v>54</v>
      </c>
      <c r="AA928" s="22"/>
    </row>
    <row r="929" spans="1:27" s="152" customFormat="1" ht="31.5" hidden="1" x14ac:dyDescent="0.25">
      <c r="A929" s="425"/>
      <c r="B929" s="491"/>
      <c r="C929" s="492"/>
      <c r="D929" s="427"/>
      <c r="E929" s="427"/>
      <c r="F929" s="10" t="s">
        <v>966</v>
      </c>
      <c r="G929" s="17" t="s">
        <v>967</v>
      </c>
      <c r="H929" s="10">
        <v>20</v>
      </c>
      <c r="I929" s="492"/>
      <c r="J929" s="491"/>
      <c r="K929" s="491"/>
      <c r="L929" s="150"/>
      <c r="M929" s="150"/>
      <c r="N929" s="492"/>
      <c r="O929" s="10"/>
      <c r="P929" s="10"/>
      <c r="Q929" s="10"/>
      <c r="R929" s="9">
        <v>0</v>
      </c>
      <c r="S929" s="151">
        <v>0.312</v>
      </c>
      <c r="T929" s="151">
        <v>0.312</v>
      </c>
      <c r="U929" s="10"/>
      <c r="V929" s="10"/>
      <c r="W929" s="10"/>
      <c r="X929" s="10"/>
      <c r="Y929" s="9"/>
      <c r="Z929" s="245" t="s">
        <v>54</v>
      </c>
      <c r="AA929" s="22"/>
    </row>
    <row r="930" spans="1:27" s="152" customFormat="1" ht="31.5" hidden="1" x14ac:dyDescent="0.25">
      <c r="A930" s="425"/>
      <c r="B930" s="491"/>
      <c r="C930" s="492"/>
      <c r="D930" s="427"/>
      <c r="E930" s="427"/>
      <c r="F930" s="10" t="s">
        <v>968</v>
      </c>
      <c r="G930" s="17" t="s">
        <v>969</v>
      </c>
      <c r="H930" s="10">
        <v>25</v>
      </c>
      <c r="I930" s="492"/>
      <c r="J930" s="491"/>
      <c r="K930" s="491"/>
      <c r="L930" s="150"/>
      <c r="M930" s="150"/>
      <c r="N930" s="492"/>
      <c r="O930" s="10"/>
      <c r="P930" s="10"/>
      <c r="Q930" s="10"/>
      <c r="R930" s="9">
        <v>0</v>
      </c>
      <c r="S930" s="151">
        <v>0.17499999999999999</v>
      </c>
      <c r="T930" s="151">
        <v>0.17499999999999999</v>
      </c>
      <c r="U930" s="10"/>
      <c r="V930" s="10"/>
      <c r="W930" s="10"/>
      <c r="X930" s="10"/>
      <c r="Y930" s="9"/>
      <c r="Z930" s="245" t="s">
        <v>54</v>
      </c>
      <c r="AA930" s="22"/>
    </row>
    <row r="931" spans="1:27" s="152" customFormat="1" ht="31.5" hidden="1" x14ac:dyDescent="0.25">
      <c r="A931" s="425"/>
      <c r="B931" s="491"/>
      <c r="C931" s="492"/>
      <c r="D931" s="427"/>
      <c r="E931" s="427"/>
      <c r="F931" s="10" t="s">
        <v>970</v>
      </c>
      <c r="G931" s="17" t="s">
        <v>971</v>
      </c>
      <c r="H931" s="10">
        <v>20</v>
      </c>
      <c r="I931" s="492"/>
      <c r="J931" s="491"/>
      <c r="K931" s="491"/>
      <c r="L931" s="150"/>
      <c r="M931" s="150"/>
      <c r="N931" s="492"/>
      <c r="O931" s="10"/>
      <c r="P931" s="10"/>
      <c r="Q931" s="10"/>
      <c r="R931" s="9">
        <v>0</v>
      </c>
      <c r="S931" s="151">
        <v>0.24</v>
      </c>
      <c r="T931" s="151">
        <v>0.24</v>
      </c>
      <c r="U931" s="10"/>
      <c r="V931" s="10"/>
      <c r="W931" s="10"/>
      <c r="X931" s="10"/>
      <c r="Y931" s="9"/>
      <c r="Z931" s="245" t="s">
        <v>54</v>
      </c>
      <c r="AA931" s="22"/>
    </row>
    <row r="932" spans="1:27" s="152" customFormat="1" ht="31.5" hidden="1" x14ac:dyDescent="0.25">
      <c r="A932" s="425"/>
      <c r="B932" s="491"/>
      <c r="C932" s="492"/>
      <c r="D932" s="427"/>
      <c r="E932" s="427"/>
      <c r="F932" s="10" t="s">
        <v>972</v>
      </c>
      <c r="G932" s="17" t="s">
        <v>973</v>
      </c>
      <c r="H932" s="10">
        <v>20</v>
      </c>
      <c r="I932" s="492"/>
      <c r="J932" s="491"/>
      <c r="K932" s="491"/>
      <c r="L932" s="150"/>
      <c r="M932" s="150"/>
      <c r="N932" s="492"/>
      <c r="O932" s="10"/>
      <c r="P932" s="10"/>
      <c r="Q932" s="10"/>
      <c r="R932" s="9">
        <v>0</v>
      </c>
      <c r="S932" s="151">
        <v>0.24</v>
      </c>
      <c r="T932" s="151">
        <v>0.24</v>
      </c>
      <c r="U932" s="10"/>
      <c r="V932" s="10"/>
      <c r="W932" s="10"/>
      <c r="X932" s="10"/>
      <c r="Y932" s="9"/>
      <c r="Z932" s="245" t="s">
        <v>54</v>
      </c>
      <c r="AA932" s="22"/>
    </row>
    <row r="933" spans="1:27" s="152" customFormat="1" ht="31.5" hidden="1" x14ac:dyDescent="0.25">
      <c r="A933" s="425"/>
      <c r="B933" s="491"/>
      <c r="C933" s="492"/>
      <c r="D933" s="427"/>
      <c r="E933" s="427"/>
      <c r="F933" s="10" t="s">
        <v>974</v>
      </c>
      <c r="G933" s="17" t="s">
        <v>975</v>
      </c>
      <c r="H933" s="10">
        <v>20</v>
      </c>
      <c r="I933" s="492"/>
      <c r="J933" s="491"/>
      <c r="K933" s="491"/>
      <c r="L933" s="150"/>
      <c r="M933" s="150"/>
      <c r="N933" s="492"/>
      <c r="O933" s="10"/>
      <c r="P933" s="10"/>
      <c r="Q933" s="10"/>
      <c r="R933" s="9">
        <v>0</v>
      </c>
      <c r="S933" s="151">
        <v>0.30199999999999999</v>
      </c>
      <c r="T933" s="151">
        <v>0.30199999999999999</v>
      </c>
      <c r="U933" s="10"/>
      <c r="V933" s="10"/>
      <c r="W933" s="10"/>
      <c r="X933" s="10"/>
      <c r="Y933" s="9"/>
      <c r="Z933" s="245" t="s">
        <v>54</v>
      </c>
      <c r="AA933" s="22"/>
    </row>
    <row r="934" spans="1:27" s="152" customFormat="1" ht="31.5" hidden="1" x14ac:dyDescent="0.25">
      <c r="A934" s="425"/>
      <c r="B934" s="491"/>
      <c r="C934" s="492"/>
      <c r="D934" s="427"/>
      <c r="E934" s="427"/>
      <c r="F934" s="10" t="s">
        <v>976</v>
      </c>
      <c r="G934" s="17" t="s">
        <v>977</v>
      </c>
      <c r="H934" s="10">
        <v>30</v>
      </c>
      <c r="I934" s="492"/>
      <c r="J934" s="491"/>
      <c r="K934" s="491"/>
      <c r="L934" s="150"/>
      <c r="M934" s="150"/>
      <c r="N934" s="492"/>
      <c r="O934" s="10"/>
      <c r="P934" s="10"/>
      <c r="Q934" s="10"/>
      <c r="R934" s="9">
        <v>0</v>
      </c>
      <c r="S934" s="151">
        <v>0.45300000000000001</v>
      </c>
      <c r="T934" s="151">
        <v>0.45300000000000001</v>
      </c>
      <c r="U934" s="10"/>
      <c r="V934" s="10"/>
      <c r="W934" s="10"/>
      <c r="X934" s="10"/>
      <c r="Y934" s="9"/>
      <c r="Z934" s="245" t="s">
        <v>54</v>
      </c>
      <c r="AA934" s="22"/>
    </row>
    <row r="935" spans="1:27" s="152" customFormat="1" ht="31.5" hidden="1" x14ac:dyDescent="0.25">
      <c r="A935" s="425"/>
      <c r="B935" s="491"/>
      <c r="C935" s="492"/>
      <c r="D935" s="427"/>
      <c r="E935" s="427"/>
      <c r="F935" s="10" t="s">
        <v>978</v>
      </c>
      <c r="G935" s="17" t="s">
        <v>979</v>
      </c>
      <c r="H935" s="10">
        <v>30</v>
      </c>
      <c r="I935" s="492"/>
      <c r="J935" s="491"/>
      <c r="K935" s="491"/>
      <c r="L935" s="150"/>
      <c r="M935" s="150"/>
      <c r="N935" s="492"/>
      <c r="O935" s="10"/>
      <c r="P935" s="10"/>
      <c r="Q935" s="10"/>
      <c r="R935" s="9">
        <v>0</v>
      </c>
      <c r="S935" s="151">
        <v>0.24</v>
      </c>
      <c r="T935" s="151">
        <v>0.24</v>
      </c>
      <c r="U935" s="10"/>
      <c r="V935" s="10"/>
      <c r="W935" s="10"/>
      <c r="X935" s="10"/>
      <c r="Y935" s="9"/>
      <c r="Z935" s="245" t="s">
        <v>54</v>
      </c>
      <c r="AA935" s="22"/>
    </row>
    <row r="936" spans="1:27" s="152" customFormat="1" ht="31.5" hidden="1" x14ac:dyDescent="0.25">
      <c r="A936" s="425"/>
      <c r="B936" s="491"/>
      <c r="C936" s="492"/>
      <c r="D936" s="427"/>
      <c r="E936" s="427"/>
      <c r="F936" s="10" t="s">
        <v>980</v>
      </c>
      <c r="G936" s="17" t="s">
        <v>981</v>
      </c>
      <c r="H936" s="10">
        <v>30</v>
      </c>
      <c r="I936" s="492"/>
      <c r="J936" s="491"/>
      <c r="K936" s="491"/>
      <c r="L936" s="150"/>
      <c r="M936" s="150"/>
      <c r="N936" s="492"/>
      <c r="O936" s="10"/>
      <c r="P936" s="10"/>
      <c r="Q936" s="10"/>
      <c r="R936" s="9">
        <v>0</v>
      </c>
      <c r="S936" s="151">
        <v>0.105</v>
      </c>
      <c r="T936" s="151">
        <v>0.105</v>
      </c>
      <c r="U936" s="10"/>
      <c r="V936" s="10"/>
      <c r="W936" s="10"/>
      <c r="X936" s="10"/>
      <c r="Y936" s="9"/>
      <c r="Z936" s="245" t="s">
        <v>54</v>
      </c>
      <c r="AA936" s="22"/>
    </row>
    <row r="937" spans="1:27" s="152" customFormat="1" ht="31.5" hidden="1" x14ac:dyDescent="0.25">
      <c r="A937" s="425"/>
      <c r="B937" s="491"/>
      <c r="C937" s="492"/>
      <c r="D937" s="427"/>
      <c r="E937" s="427"/>
      <c r="F937" s="10" t="s">
        <v>982</v>
      </c>
      <c r="G937" s="17" t="s">
        <v>983</v>
      </c>
      <c r="H937" s="10">
        <v>30</v>
      </c>
      <c r="I937" s="492"/>
      <c r="J937" s="491"/>
      <c r="K937" s="491"/>
      <c r="L937" s="150"/>
      <c r="M937" s="150"/>
      <c r="N937" s="492"/>
      <c r="O937" s="10"/>
      <c r="P937" s="10"/>
      <c r="Q937" s="10"/>
      <c r="R937" s="9">
        <v>0</v>
      </c>
      <c r="S937" s="151">
        <v>0.48</v>
      </c>
      <c r="T937" s="151">
        <v>0.48</v>
      </c>
      <c r="U937" s="10"/>
      <c r="V937" s="10"/>
      <c r="W937" s="10"/>
      <c r="X937" s="10"/>
      <c r="Y937" s="9"/>
      <c r="Z937" s="245" t="s">
        <v>54</v>
      </c>
      <c r="AA937" s="22"/>
    </row>
    <row r="938" spans="1:27" s="152" customFormat="1" ht="31.5" hidden="1" x14ac:dyDescent="0.25">
      <c r="A938" s="425"/>
      <c r="B938" s="491"/>
      <c r="C938" s="492"/>
      <c r="D938" s="427"/>
      <c r="E938" s="427"/>
      <c r="F938" s="10" t="s">
        <v>984</v>
      </c>
      <c r="G938" s="17" t="s">
        <v>985</v>
      </c>
      <c r="H938" s="10">
        <v>30</v>
      </c>
      <c r="I938" s="492"/>
      <c r="J938" s="491"/>
      <c r="K938" s="491"/>
      <c r="L938" s="150"/>
      <c r="M938" s="150"/>
      <c r="N938" s="492"/>
      <c r="O938" s="10"/>
      <c r="P938" s="10"/>
      <c r="Q938" s="10"/>
      <c r="R938" s="9">
        <v>0</v>
      </c>
      <c r="S938" s="151">
        <v>0.504</v>
      </c>
      <c r="T938" s="151">
        <v>0.504</v>
      </c>
      <c r="U938" s="10"/>
      <c r="V938" s="10"/>
      <c r="W938" s="10"/>
      <c r="X938" s="10"/>
      <c r="Y938" s="9"/>
      <c r="Z938" s="245" t="s">
        <v>54</v>
      </c>
      <c r="AA938" s="22"/>
    </row>
    <row r="939" spans="1:27" s="152" customFormat="1" ht="31.5" hidden="1" x14ac:dyDescent="0.25">
      <c r="A939" s="425"/>
      <c r="B939" s="491"/>
      <c r="C939" s="492"/>
      <c r="D939" s="427"/>
      <c r="E939" s="427"/>
      <c r="F939" s="10" t="s">
        <v>986</v>
      </c>
      <c r="G939" s="17" t="s">
        <v>987</v>
      </c>
      <c r="H939" s="10">
        <v>30</v>
      </c>
      <c r="I939" s="492"/>
      <c r="J939" s="491"/>
      <c r="K939" s="491"/>
      <c r="L939" s="150"/>
      <c r="M939" s="150"/>
      <c r="N939" s="492"/>
      <c r="O939" s="10"/>
      <c r="P939" s="10"/>
      <c r="Q939" s="10"/>
      <c r="R939" s="9">
        <v>0</v>
      </c>
      <c r="S939" s="151">
        <v>0.12</v>
      </c>
      <c r="T939" s="151">
        <v>0.12</v>
      </c>
      <c r="U939" s="10"/>
      <c r="V939" s="10"/>
      <c r="W939" s="10"/>
      <c r="X939" s="10"/>
      <c r="Y939" s="9"/>
      <c r="Z939" s="245" t="s">
        <v>54</v>
      </c>
      <c r="AA939" s="22"/>
    </row>
    <row r="940" spans="1:27" s="152" customFormat="1" ht="31.5" hidden="1" x14ac:dyDescent="0.25">
      <c r="A940" s="425"/>
      <c r="B940" s="491"/>
      <c r="C940" s="492"/>
      <c r="D940" s="427"/>
      <c r="E940" s="427"/>
      <c r="F940" s="10" t="s">
        <v>988</v>
      </c>
      <c r="G940" s="17" t="s">
        <v>989</v>
      </c>
      <c r="H940" s="10">
        <v>30</v>
      </c>
      <c r="I940" s="492"/>
      <c r="J940" s="491"/>
      <c r="K940" s="491"/>
      <c r="L940" s="150"/>
      <c r="M940" s="150"/>
      <c r="N940" s="492"/>
      <c r="O940" s="10"/>
      <c r="P940" s="10"/>
      <c r="Q940" s="10"/>
      <c r="R940" s="9">
        <v>0</v>
      </c>
      <c r="S940" s="151">
        <v>0.15</v>
      </c>
      <c r="T940" s="151">
        <v>0.15</v>
      </c>
      <c r="U940" s="10"/>
      <c r="V940" s="10"/>
      <c r="W940" s="10"/>
      <c r="X940" s="10"/>
      <c r="Y940" s="9"/>
      <c r="Z940" s="245" t="s">
        <v>54</v>
      </c>
      <c r="AA940" s="22"/>
    </row>
    <row r="941" spans="1:27" s="152" customFormat="1" ht="31.5" hidden="1" x14ac:dyDescent="0.25">
      <c r="A941" s="425"/>
      <c r="B941" s="491"/>
      <c r="C941" s="492"/>
      <c r="D941" s="427"/>
      <c r="E941" s="427"/>
      <c r="F941" s="10" t="s">
        <v>990</v>
      </c>
      <c r="G941" s="17" t="s">
        <v>991</v>
      </c>
      <c r="H941" s="10">
        <v>20</v>
      </c>
      <c r="I941" s="492"/>
      <c r="J941" s="491"/>
      <c r="K941" s="491"/>
      <c r="L941" s="150"/>
      <c r="M941" s="150"/>
      <c r="N941" s="492"/>
      <c r="O941" s="10"/>
      <c r="P941" s="10"/>
      <c r="Q941" s="10"/>
      <c r="R941" s="9">
        <v>0</v>
      </c>
      <c r="S941" s="151">
        <v>0.32</v>
      </c>
      <c r="T941" s="151">
        <v>0.32</v>
      </c>
      <c r="U941" s="10"/>
      <c r="V941" s="10"/>
      <c r="W941" s="10"/>
      <c r="X941" s="10"/>
      <c r="Y941" s="9"/>
      <c r="Z941" s="245" t="s">
        <v>54</v>
      </c>
      <c r="AA941" s="22"/>
    </row>
    <row r="942" spans="1:27" s="152" customFormat="1" ht="31.5" hidden="1" x14ac:dyDescent="0.25">
      <c r="A942" s="425"/>
      <c r="B942" s="491"/>
      <c r="C942" s="492"/>
      <c r="D942" s="427"/>
      <c r="E942" s="427"/>
      <c r="F942" s="10" t="s">
        <v>992</v>
      </c>
      <c r="G942" s="17" t="s">
        <v>993</v>
      </c>
      <c r="H942" s="10">
        <v>30</v>
      </c>
      <c r="I942" s="492"/>
      <c r="J942" s="491"/>
      <c r="K942" s="491"/>
      <c r="L942" s="150"/>
      <c r="M942" s="150"/>
      <c r="N942" s="492"/>
      <c r="O942" s="10"/>
      <c r="P942" s="10"/>
      <c r="Q942" s="10"/>
      <c r="R942" s="9">
        <v>0</v>
      </c>
      <c r="S942" s="151">
        <v>0.12</v>
      </c>
      <c r="T942" s="151">
        <v>0.12</v>
      </c>
      <c r="U942" s="10"/>
      <c r="V942" s="10"/>
      <c r="W942" s="10"/>
      <c r="X942" s="10"/>
      <c r="Y942" s="9"/>
      <c r="Z942" s="245" t="s">
        <v>54</v>
      </c>
      <c r="AA942" s="22"/>
    </row>
    <row r="943" spans="1:27" s="152" customFormat="1" ht="31.5" hidden="1" x14ac:dyDescent="0.25">
      <c r="A943" s="425"/>
      <c r="B943" s="491"/>
      <c r="C943" s="492"/>
      <c r="D943" s="427"/>
      <c r="E943" s="427"/>
      <c r="F943" s="10" t="s">
        <v>994</v>
      </c>
      <c r="G943" s="17" t="s">
        <v>852</v>
      </c>
      <c r="H943" s="10">
        <v>30</v>
      </c>
      <c r="I943" s="492"/>
      <c r="J943" s="491"/>
      <c r="K943" s="491"/>
      <c r="L943" s="150"/>
      <c r="M943" s="150"/>
      <c r="N943" s="492"/>
      <c r="O943" s="10"/>
      <c r="P943" s="10"/>
      <c r="Q943" s="10"/>
      <c r="R943" s="9">
        <v>0</v>
      </c>
      <c r="S943" s="151">
        <v>0.21</v>
      </c>
      <c r="T943" s="151">
        <v>0.21</v>
      </c>
      <c r="U943" s="10"/>
      <c r="V943" s="10"/>
      <c r="W943" s="10"/>
      <c r="X943" s="10"/>
      <c r="Y943" s="9"/>
      <c r="Z943" s="245" t="s">
        <v>54</v>
      </c>
      <c r="AA943" s="22"/>
    </row>
    <row r="944" spans="1:27" s="152" customFormat="1" ht="31.5" hidden="1" x14ac:dyDescent="0.25">
      <c r="A944" s="425"/>
      <c r="B944" s="491"/>
      <c r="C944" s="492"/>
      <c r="D944" s="427"/>
      <c r="E944" s="427"/>
      <c r="F944" s="10" t="s">
        <v>995</v>
      </c>
      <c r="G944" s="17" t="s">
        <v>996</v>
      </c>
      <c r="H944" s="10">
        <v>30</v>
      </c>
      <c r="I944" s="492"/>
      <c r="J944" s="491"/>
      <c r="K944" s="491"/>
      <c r="L944" s="150"/>
      <c r="M944" s="150"/>
      <c r="N944" s="492"/>
      <c r="O944" s="10"/>
      <c r="P944" s="10"/>
      <c r="Q944" s="10"/>
      <c r="R944" s="9">
        <v>0</v>
      </c>
      <c r="S944" s="151">
        <v>0.48599999999999999</v>
      </c>
      <c r="T944" s="151">
        <v>0.48599999999999999</v>
      </c>
      <c r="U944" s="10"/>
      <c r="V944" s="10"/>
      <c r="W944" s="10"/>
      <c r="X944" s="10"/>
      <c r="Y944" s="9"/>
      <c r="Z944" s="245" t="s">
        <v>54</v>
      </c>
      <c r="AA944" s="22"/>
    </row>
    <row r="945" spans="1:27" s="152" customFormat="1" ht="31.5" hidden="1" x14ac:dyDescent="0.25">
      <c r="A945" s="425"/>
      <c r="B945" s="491"/>
      <c r="C945" s="492"/>
      <c r="D945" s="427"/>
      <c r="E945" s="427"/>
      <c r="F945" s="10" t="s">
        <v>997</v>
      </c>
      <c r="G945" s="17" t="s">
        <v>998</v>
      </c>
      <c r="H945" s="10">
        <v>30</v>
      </c>
      <c r="I945" s="492"/>
      <c r="J945" s="491"/>
      <c r="K945" s="491"/>
      <c r="L945" s="150"/>
      <c r="M945" s="150"/>
      <c r="N945" s="492"/>
      <c r="O945" s="10"/>
      <c r="P945" s="10"/>
      <c r="Q945" s="10"/>
      <c r="R945" s="9">
        <v>0</v>
      </c>
      <c r="S945" s="151">
        <v>0.21</v>
      </c>
      <c r="T945" s="151">
        <v>0.21</v>
      </c>
      <c r="U945" s="10"/>
      <c r="V945" s="10"/>
      <c r="W945" s="10"/>
      <c r="X945" s="10"/>
      <c r="Y945" s="9"/>
      <c r="Z945" s="245" t="s">
        <v>54</v>
      </c>
      <c r="AA945" s="22"/>
    </row>
    <row r="946" spans="1:27" s="152" customFormat="1" ht="31.5" hidden="1" x14ac:dyDescent="0.25">
      <c r="A946" s="425"/>
      <c r="B946" s="491"/>
      <c r="C946" s="492"/>
      <c r="D946" s="427"/>
      <c r="E946" s="427"/>
      <c r="F946" s="10" t="s">
        <v>999</v>
      </c>
      <c r="G946" s="17" t="s">
        <v>1000</v>
      </c>
      <c r="H946" s="10">
        <v>15</v>
      </c>
      <c r="I946" s="492"/>
      <c r="J946" s="491"/>
      <c r="K946" s="491"/>
      <c r="L946" s="150"/>
      <c r="M946" s="150"/>
      <c r="N946" s="492"/>
      <c r="O946" s="10"/>
      <c r="P946" s="10"/>
      <c r="Q946" s="10"/>
      <c r="R946" s="9">
        <v>0</v>
      </c>
      <c r="S946" s="151">
        <v>0.22800000000000001</v>
      </c>
      <c r="T946" s="151">
        <v>0.22800000000000001</v>
      </c>
      <c r="U946" s="10"/>
      <c r="V946" s="10"/>
      <c r="W946" s="10"/>
      <c r="X946" s="10"/>
      <c r="Y946" s="9"/>
      <c r="Z946" s="245" t="s">
        <v>54</v>
      </c>
      <c r="AA946" s="22"/>
    </row>
    <row r="947" spans="1:27" s="152" customFormat="1" ht="31.5" hidden="1" x14ac:dyDescent="0.25">
      <c r="A947" s="425"/>
      <c r="B947" s="491"/>
      <c r="C947" s="492"/>
      <c r="D947" s="427"/>
      <c r="E947" s="427"/>
      <c r="F947" s="10" t="s">
        <v>1001</v>
      </c>
      <c r="G947" s="17" t="s">
        <v>1002</v>
      </c>
      <c r="H947" s="10">
        <v>30</v>
      </c>
      <c r="I947" s="492"/>
      <c r="J947" s="491"/>
      <c r="K947" s="491"/>
      <c r="L947" s="150"/>
      <c r="M947" s="150"/>
      <c r="N947" s="492"/>
      <c r="O947" s="10"/>
      <c r="P947" s="10"/>
      <c r="Q947" s="10"/>
      <c r="R947" s="9">
        <v>0</v>
      </c>
      <c r="S947" s="151">
        <v>0.18</v>
      </c>
      <c r="T947" s="151">
        <v>0.18</v>
      </c>
      <c r="U947" s="10"/>
      <c r="V947" s="10"/>
      <c r="W947" s="10"/>
      <c r="X947" s="10"/>
      <c r="Y947" s="9"/>
      <c r="Z947" s="245" t="s">
        <v>54</v>
      </c>
      <c r="AA947" s="22"/>
    </row>
    <row r="948" spans="1:27" s="152" customFormat="1" ht="31.5" hidden="1" x14ac:dyDescent="0.25">
      <c r="A948" s="425"/>
      <c r="B948" s="491"/>
      <c r="C948" s="492"/>
      <c r="D948" s="427"/>
      <c r="E948" s="427"/>
      <c r="F948" s="10" t="s">
        <v>1003</v>
      </c>
      <c r="G948" s="17" t="s">
        <v>1004</v>
      </c>
      <c r="H948" s="10">
        <v>30</v>
      </c>
      <c r="I948" s="492"/>
      <c r="J948" s="491"/>
      <c r="K948" s="491"/>
      <c r="L948" s="150"/>
      <c r="M948" s="150"/>
      <c r="N948" s="492"/>
      <c r="O948" s="10"/>
      <c r="P948" s="10"/>
      <c r="Q948" s="10"/>
      <c r="R948" s="9">
        <v>0</v>
      </c>
      <c r="S948" s="151">
        <v>0.12</v>
      </c>
      <c r="T948" s="151">
        <v>0.12</v>
      </c>
      <c r="U948" s="10"/>
      <c r="V948" s="10"/>
      <c r="W948" s="10"/>
      <c r="X948" s="10"/>
      <c r="Y948" s="9"/>
      <c r="Z948" s="245" t="s">
        <v>54</v>
      </c>
      <c r="AA948" s="22"/>
    </row>
    <row r="949" spans="1:27" s="152" customFormat="1" ht="31.5" hidden="1" x14ac:dyDescent="0.25">
      <c r="A949" s="425"/>
      <c r="B949" s="491"/>
      <c r="C949" s="492"/>
      <c r="D949" s="427"/>
      <c r="E949" s="427"/>
      <c r="F949" s="10" t="s">
        <v>1005</v>
      </c>
      <c r="G949" s="17" t="s">
        <v>856</v>
      </c>
      <c r="H949" s="10">
        <v>15</v>
      </c>
      <c r="I949" s="492"/>
      <c r="J949" s="491"/>
      <c r="K949" s="491"/>
      <c r="L949" s="150"/>
      <c r="M949" s="150"/>
      <c r="N949" s="492"/>
      <c r="O949" s="10"/>
      <c r="P949" s="10"/>
      <c r="Q949" s="10"/>
      <c r="R949" s="9">
        <v>0</v>
      </c>
      <c r="S949" s="151">
        <v>0.105</v>
      </c>
      <c r="T949" s="151">
        <v>0.105</v>
      </c>
      <c r="U949" s="10"/>
      <c r="V949" s="10"/>
      <c r="W949" s="10"/>
      <c r="X949" s="10"/>
      <c r="Y949" s="9"/>
      <c r="Z949" s="245" t="s">
        <v>54</v>
      </c>
      <c r="AA949" s="22"/>
    </row>
    <row r="950" spans="1:27" s="152" customFormat="1" ht="31.5" hidden="1" x14ac:dyDescent="0.25">
      <c r="A950" s="425"/>
      <c r="B950" s="491"/>
      <c r="C950" s="492"/>
      <c r="D950" s="427"/>
      <c r="E950" s="427"/>
      <c r="F950" s="10" t="s">
        <v>1006</v>
      </c>
      <c r="G950" s="17" t="s">
        <v>1007</v>
      </c>
      <c r="H950" s="10">
        <v>15</v>
      </c>
      <c r="I950" s="492"/>
      <c r="J950" s="491"/>
      <c r="K950" s="491"/>
      <c r="L950" s="150"/>
      <c r="M950" s="150"/>
      <c r="N950" s="492"/>
      <c r="O950" s="10"/>
      <c r="P950" s="10"/>
      <c r="Q950" s="10"/>
      <c r="R950" s="9">
        <v>0</v>
      </c>
      <c r="S950" s="151">
        <v>0.105</v>
      </c>
      <c r="T950" s="151">
        <v>0.105</v>
      </c>
      <c r="U950" s="10"/>
      <c r="V950" s="10"/>
      <c r="W950" s="10"/>
      <c r="X950" s="10"/>
      <c r="Y950" s="9"/>
      <c r="Z950" s="245" t="s">
        <v>54</v>
      </c>
      <c r="AA950" s="22"/>
    </row>
    <row r="951" spans="1:27" s="152" customFormat="1" ht="31.5" hidden="1" x14ac:dyDescent="0.25">
      <c r="A951" s="425"/>
      <c r="B951" s="491"/>
      <c r="C951" s="492"/>
      <c r="D951" s="427"/>
      <c r="E951" s="427"/>
      <c r="F951" s="10" t="s">
        <v>1008</v>
      </c>
      <c r="G951" s="17" t="s">
        <v>1009</v>
      </c>
      <c r="H951" s="10">
        <v>15</v>
      </c>
      <c r="I951" s="492"/>
      <c r="J951" s="491"/>
      <c r="K951" s="491"/>
      <c r="L951" s="150"/>
      <c r="M951" s="150"/>
      <c r="N951" s="492"/>
      <c r="O951" s="10"/>
      <c r="P951" s="10"/>
      <c r="Q951" s="10"/>
      <c r="R951" s="9">
        <v>0</v>
      </c>
      <c r="S951" s="151">
        <v>0.20849999999999999</v>
      </c>
      <c r="T951" s="151">
        <v>0.20849999999999999</v>
      </c>
      <c r="U951" s="10"/>
      <c r="V951" s="10"/>
      <c r="W951" s="10"/>
      <c r="X951" s="10"/>
      <c r="Y951" s="9"/>
      <c r="Z951" s="245" t="s">
        <v>54</v>
      </c>
      <c r="AA951" s="22"/>
    </row>
    <row r="952" spans="1:27" s="152" customFormat="1" ht="31.5" hidden="1" x14ac:dyDescent="0.25">
      <c r="A952" s="425"/>
      <c r="B952" s="491"/>
      <c r="C952" s="492"/>
      <c r="D952" s="427"/>
      <c r="E952" s="427"/>
      <c r="F952" s="10" t="s">
        <v>1010</v>
      </c>
      <c r="G952" s="17" t="s">
        <v>1011</v>
      </c>
      <c r="H952" s="10">
        <v>20</v>
      </c>
      <c r="I952" s="492"/>
      <c r="J952" s="491"/>
      <c r="K952" s="491"/>
      <c r="L952" s="150"/>
      <c r="M952" s="150"/>
      <c r="N952" s="492"/>
      <c r="O952" s="10"/>
      <c r="P952" s="10"/>
      <c r="Q952" s="10"/>
      <c r="R952" s="9">
        <v>0</v>
      </c>
      <c r="S952" s="151">
        <v>0.14000000000000001</v>
      </c>
      <c r="T952" s="151">
        <v>0.14000000000000001</v>
      </c>
      <c r="U952" s="10"/>
      <c r="V952" s="10"/>
      <c r="W952" s="10"/>
      <c r="X952" s="10"/>
      <c r="Y952" s="9"/>
      <c r="Z952" s="245" t="s">
        <v>54</v>
      </c>
      <c r="AA952" s="22"/>
    </row>
    <row r="953" spans="1:27" s="152" customFormat="1" ht="31.5" hidden="1" x14ac:dyDescent="0.25">
      <c r="A953" s="425"/>
      <c r="B953" s="491"/>
      <c r="C953" s="492"/>
      <c r="D953" s="427"/>
      <c r="E953" s="427"/>
      <c r="F953" s="10" t="s">
        <v>1012</v>
      </c>
      <c r="G953" s="17" t="s">
        <v>1013</v>
      </c>
      <c r="H953" s="10">
        <v>10</v>
      </c>
      <c r="I953" s="492"/>
      <c r="J953" s="491"/>
      <c r="K953" s="491"/>
      <c r="L953" s="150"/>
      <c r="M953" s="150"/>
      <c r="N953" s="492"/>
      <c r="O953" s="10"/>
      <c r="P953" s="10"/>
      <c r="Q953" s="10"/>
      <c r="R953" s="9">
        <v>0</v>
      </c>
      <c r="S953" s="151">
        <v>0.13300000000000001</v>
      </c>
      <c r="T953" s="151">
        <v>0.13300000000000001</v>
      </c>
      <c r="U953" s="10"/>
      <c r="V953" s="10"/>
      <c r="W953" s="10"/>
      <c r="X953" s="10"/>
      <c r="Y953" s="9"/>
      <c r="Z953" s="245" t="s">
        <v>54</v>
      </c>
      <c r="AA953" s="22"/>
    </row>
    <row r="954" spans="1:27" s="152" customFormat="1" ht="31.5" hidden="1" x14ac:dyDescent="0.25">
      <c r="A954" s="425"/>
      <c r="B954" s="491"/>
      <c r="C954" s="492"/>
      <c r="D954" s="427"/>
      <c r="E954" s="427"/>
      <c r="F954" s="10" t="s">
        <v>1014</v>
      </c>
      <c r="G954" s="17" t="s">
        <v>858</v>
      </c>
      <c r="H954" s="10">
        <v>15</v>
      </c>
      <c r="I954" s="492"/>
      <c r="J954" s="491"/>
      <c r="K954" s="491"/>
      <c r="L954" s="150"/>
      <c r="M954" s="150"/>
      <c r="N954" s="492"/>
      <c r="O954" s="10"/>
      <c r="P954" s="10"/>
      <c r="Q954" s="10"/>
      <c r="R954" s="9">
        <v>0</v>
      </c>
      <c r="S954" s="151">
        <v>0.105</v>
      </c>
      <c r="T954" s="151">
        <v>0.105</v>
      </c>
      <c r="U954" s="10"/>
      <c r="V954" s="10"/>
      <c r="W954" s="10"/>
      <c r="X954" s="10"/>
      <c r="Y954" s="9"/>
      <c r="Z954" s="245" t="s">
        <v>54</v>
      </c>
      <c r="AA954" s="22"/>
    </row>
    <row r="955" spans="1:27" s="152" customFormat="1" ht="31.5" hidden="1" x14ac:dyDescent="0.25">
      <c r="A955" s="425"/>
      <c r="B955" s="491"/>
      <c r="C955" s="492"/>
      <c r="D955" s="427"/>
      <c r="E955" s="427"/>
      <c r="F955" s="10" t="s">
        <v>1015</v>
      </c>
      <c r="G955" s="17" t="s">
        <v>860</v>
      </c>
      <c r="H955" s="10">
        <v>30</v>
      </c>
      <c r="I955" s="492"/>
      <c r="J955" s="491"/>
      <c r="K955" s="491"/>
      <c r="L955" s="150"/>
      <c r="M955" s="150"/>
      <c r="N955" s="492"/>
      <c r="O955" s="10"/>
      <c r="P955" s="10"/>
      <c r="Q955" s="10"/>
      <c r="R955" s="9">
        <v>0</v>
      </c>
      <c r="S955" s="151">
        <v>0.15</v>
      </c>
      <c r="T955" s="151">
        <v>0.15</v>
      </c>
      <c r="U955" s="10"/>
      <c r="V955" s="10"/>
      <c r="W955" s="10"/>
      <c r="X955" s="10"/>
      <c r="Y955" s="9"/>
      <c r="Z955" s="245" t="s">
        <v>54</v>
      </c>
      <c r="AA955" s="22"/>
    </row>
    <row r="956" spans="1:27" s="152" customFormat="1" ht="31.5" hidden="1" x14ac:dyDescent="0.25">
      <c r="A956" s="425"/>
      <c r="B956" s="491"/>
      <c r="C956" s="492"/>
      <c r="D956" s="427"/>
      <c r="E956" s="427"/>
      <c r="F956" s="10" t="s">
        <v>1016</v>
      </c>
      <c r="G956" s="17" t="s">
        <v>1017</v>
      </c>
      <c r="H956" s="10">
        <v>20</v>
      </c>
      <c r="I956" s="492"/>
      <c r="J956" s="491"/>
      <c r="K956" s="491"/>
      <c r="L956" s="150"/>
      <c r="M956" s="150"/>
      <c r="N956" s="492"/>
      <c r="O956" s="10"/>
      <c r="P956" s="10"/>
      <c r="Q956" s="10"/>
      <c r="R956" s="9">
        <v>0</v>
      </c>
      <c r="S956" s="151">
        <v>0.1</v>
      </c>
      <c r="T956" s="151">
        <v>0.1</v>
      </c>
      <c r="U956" s="10"/>
      <c r="V956" s="10"/>
      <c r="W956" s="10"/>
      <c r="X956" s="10"/>
      <c r="Y956" s="9"/>
      <c r="Z956" s="245" t="s">
        <v>54</v>
      </c>
      <c r="AA956" s="22"/>
    </row>
    <row r="957" spans="1:27" s="152" customFormat="1" ht="31.5" hidden="1" x14ac:dyDescent="0.25">
      <c r="A957" s="425"/>
      <c r="B957" s="491"/>
      <c r="C957" s="492"/>
      <c r="D957" s="427"/>
      <c r="E957" s="427"/>
      <c r="F957" s="10" t="s">
        <v>1018</v>
      </c>
      <c r="G957" s="17" t="s">
        <v>913</v>
      </c>
      <c r="H957" s="10">
        <v>25</v>
      </c>
      <c r="I957" s="492"/>
      <c r="J957" s="491"/>
      <c r="K957" s="491"/>
      <c r="L957" s="150"/>
      <c r="M957" s="150"/>
      <c r="N957" s="492"/>
      <c r="O957" s="10"/>
      <c r="P957" s="10"/>
      <c r="Q957" s="10"/>
      <c r="R957" s="9">
        <v>0</v>
      </c>
      <c r="S957" s="151">
        <v>0.27</v>
      </c>
      <c r="T957" s="151">
        <v>0.27</v>
      </c>
      <c r="U957" s="10"/>
      <c r="V957" s="10"/>
      <c r="W957" s="10"/>
      <c r="X957" s="10"/>
      <c r="Y957" s="9"/>
      <c r="Z957" s="245" t="s">
        <v>54</v>
      </c>
      <c r="AA957" s="22"/>
    </row>
    <row r="958" spans="1:27" s="152" customFormat="1" ht="31.5" hidden="1" x14ac:dyDescent="0.25">
      <c r="A958" s="425"/>
      <c r="B958" s="491"/>
      <c r="C958" s="492"/>
      <c r="D958" s="427"/>
      <c r="E958" s="427"/>
      <c r="F958" s="10" t="s">
        <v>1019</v>
      </c>
      <c r="G958" s="17" t="s">
        <v>1020</v>
      </c>
      <c r="H958" s="10">
        <v>20</v>
      </c>
      <c r="I958" s="492"/>
      <c r="J958" s="491"/>
      <c r="K958" s="491"/>
      <c r="L958" s="150"/>
      <c r="M958" s="150"/>
      <c r="N958" s="492"/>
      <c r="O958" s="10"/>
      <c r="P958" s="10"/>
      <c r="Q958" s="10"/>
      <c r="R958" s="9">
        <v>0</v>
      </c>
      <c r="S958" s="151">
        <v>0.32800000000000001</v>
      </c>
      <c r="T958" s="151">
        <v>0.32800000000000001</v>
      </c>
      <c r="U958" s="10"/>
      <c r="V958" s="10"/>
      <c r="W958" s="10"/>
      <c r="X958" s="10"/>
      <c r="Y958" s="9"/>
      <c r="Z958" s="245" t="s">
        <v>54</v>
      </c>
      <c r="AA958" s="22"/>
    </row>
    <row r="959" spans="1:27" s="152" customFormat="1" ht="31.5" hidden="1" x14ac:dyDescent="0.25">
      <c r="A959" s="425"/>
      <c r="B959" s="491"/>
      <c r="C959" s="492"/>
      <c r="D959" s="427"/>
      <c r="E959" s="427"/>
      <c r="F959" s="10" t="s">
        <v>1021</v>
      </c>
      <c r="G959" s="17" t="s">
        <v>1022</v>
      </c>
      <c r="H959" s="10">
        <v>30</v>
      </c>
      <c r="I959" s="492"/>
      <c r="J959" s="491"/>
      <c r="K959" s="491"/>
      <c r="L959" s="150"/>
      <c r="M959" s="150"/>
      <c r="N959" s="492"/>
      <c r="O959" s="10"/>
      <c r="P959" s="10"/>
      <c r="Q959" s="10"/>
      <c r="R959" s="9">
        <v>0</v>
      </c>
      <c r="S959" s="151">
        <v>0.46200000000000002</v>
      </c>
      <c r="T959" s="151">
        <v>0.46200000000000002</v>
      </c>
      <c r="U959" s="10"/>
      <c r="V959" s="10"/>
      <c r="W959" s="10"/>
      <c r="X959" s="10"/>
      <c r="Y959" s="9"/>
      <c r="Z959" s="245" t="s">
        <v>54</v>
      </c>
      <c r="AA959" s="22"/>
    </row>
    <row r="960" spans="1:27" s="152" customFormat="1" ht="31.5" hidden="1" x14ac:dyDescent="0.25">
      <c r="A960" s="425"/>
      <c r="B960" s="491"/>
      <c r="C960" s="492"/>
      <c r="D960" s="427"/>
      <c r="E960" s="427"/>
      <c r="F960" s="10" t="s">
        <v>1023</v>
      </c>
      <c r="G960" s="17" t="s">
        <v>1024</v>
      </c>
      <c r="H960" s="10">
        <v>30</v>
      </c>
      <c r="I960" s="492"/>
      <c r="J960" s="491"/>
      <c r="K960" s="491"/>
      <c r="L960" s="150"/>
      <c r="M960" s="150"/>
      <c r="N960" s="492"/>
      <c r="O960" s="10"/>
      <c r="P960" s="10"/>
      <c r="Q960" s="10"/>
      <c r="R960" s="9">
        <v>0</v>
      </c>
      <c r="S960" s="151">
        <v>0.49199999999999999</v>
      </c>
      <c r="T960" s="151">
        <v>0.49199999999999999</v>
      </c>
      <c r="U960" s="10"/>
      <c r="V960" s="10"/>
      <c r="W960" s="10"/>
      <c r="X960" s="10"/>
      <c r="Y960" s="9"/>
      <c r="Z960" s="245" t="s">
        <v>54</v>
      </c>
      <c r="AA960" s="22"/>
    </row>
    <row r="961" spans="1:27" s="152" customFormat="1" ht="31.5" hidden="1" x14ac:dyDescent="0.25">
      <c r="A961" s="425"/>
      <c r="B961" s="491"/>
      <c r="C961" s="492"/>
      <c r="D961" s="427"/>
      <c r="E961" s="427"/>
      <c r="F961" s="10" t="s">
        <v>1025</v>
      </c>
      <c r="G961" s="17" t="s">
        <v>1026</v>
      </c>
      <c r="H961" s="10">
        <v>20</v>
      </c>
      <c r="I961" s="492"/>
      <c r="J961" s="491"/>
      <c r="K961" s="491"/>
      <c r="L961" s="150"/>
      <c r="M961" s="150"/>
      <c r="N961" s="492"/>
      <c r="O961" s="10"/>
      <c r="P961" s="10"/>
      <c r="Q961" s="10"/>
      <c r="R961" s="9">
        <v>0</v>
      </c>
      <c r="S961" s="151">
        <v>0.308</v>
      </c>
      <c r="T961" s="151">
        <v>0.308</v>
      </c>
      <c r="U961" s="10"/>
      <c r="V961" s="10"/>
      <c r="W961" s="10"/>
      <c r="X961" s="10"/>
      <c r="Y961" s="9"/>
      <c r="Z961" s="245" t="s">
        <v>54</v>
      </c>
      <c r="AA961" s="22"/>
    </row>
    <row r="962" spans="1:27" s="152" customFormat="1" ht="31.5" hidden="1" x14ac:dyDescent="0.25">
      <c r="A962" s="425"/>
      <c r="B962" s="491"/>
      <c r="C962" s="492"/>
      <c r="D962" s="427"/>
      <c r="E962" s="427"/>
      <c r="F962" s="10" t="s">
        <v>1027</v>
      </c>
      <c r="G962" s="17" t="s">
        <v>1028</v>
      </c>
      <c r="H962" s="10">
        <v>30</v>
      </c>
      <c r="I962" s="492"/>
      <c r="J962" s="491"/>
      <c r="K962" s="491"/>
      <c r="L962" s="150"/>
      <c r="M962" s="150"/>
      <c r="N962" s="492"/>
      <c r="O962" s="10"/>
      <c r="P962" s="10"/>
      <c r="Q962" s="10"/>
      <c r="R962" s="9">
        <v>0</v>
      </c>
      <c r="S962" s="151">
        <v>0.46200000000000002</v>
      </c>
      <c r="T962" s="151">
        <v>0.46200000000000002</v>
      </c>
      <c r="U962" s="10"/>
      <c r="V962" s="10"/>
      <c r="W962" s="10"/>
      <c r="X962" s="10"/>
      <c r="Y962" s="9"/>
      <c r="Z962" s="245" t="s">
        <v>54</v>
      </c>
      <c r="AA962" s="22"/>
    </row>
    <row r="963" spans="1:27" s="152" customFormat="1" ht="31.5" hidden="1" x14ac:dyDescent="0.25">
      <c r="A963" s="425"/>
      <c r="B963" s="491"/>
      <c r="C963" s="492"/>
      <c r="D963" s="427"/>
      <c r="E963" s="427"/>
      <c r="F963" s="10" t="s">
        <v>1029</v>
      </c>
      <c r="G963" s="17" t="s">
        <v>1030</v>
      </c>
      <c r="H963" s="10">
        <v>15</v>
      </c>
      <c r="I963" s="492"/>
      <c r="J963" s="491"/>
      <c r="K963" s="491"/>
      <c r="L963" s="150"/>
      <c r="M963" s="150"/>
      <c r="N963" s="492"/>
      <c r="O963" s="10"/>
      <c r="P963" s="10"/>
      <c r="Q963" s="10"/>
      <c r="R963" s="9">
        <v>0</v>
      </c>
      <c r="S963" s="151">
        <v>0.2535</v>
      </c>
      <c r="T963" s="151">
        <v>0.2535</v>
      </c>
      <c r="U963" s="10"/>
      <c r="V963" s="10"/>
      <c r="W963" s="10"/>
      <c r="X963" s="10"/>
      <c r="Y963" s="9"/>
      <c r="Z963" s="245" t="s">
        <v>54</v>
      </c>
      <c r="AA963" s="22"/>
    </row>
    <row r="964" spans="1:27" s="152" customFormat="1" ht="31.5" hidden="1" x14ac:dyDescent="0.25">
      <c r="A964" s="425"/>
      <c r="B964" s="491"/>
      <c r="C964" s="492"/>
      <c r="D964" s="427"/>
      <c r="E964" s="427"/>
      <c r="F964" s="10" t="s">
        <v>1031</v>
      </c>
      <c r="G964" s="17" t="s">
        <v>1032</v>
      </c>
      <c r="H964" s="10">
        <v>20</v>
      </c>
      <c r="I964" s="492"/>
      <c r="J964" s="491"/>
      <c r="K964" s="491"/>
      <c r="L964" s="150"/>
      <c r="M964" s="150"/>
      <c r="N964" s="492"/>
      <c r="O964" s="10"/>
      <c r="P964" s="10"/>
      <c r="Q964" s="10"/>
      <c r="R964" s="9">
        <v>0</v>
      </c>
      <c r="S964" s="151">
        <v>0.29799999999999999</v>
      </c>
      <c r="T964" s="151">
        <v>0.29799999999999999</v>
      </c>
      <c r="U964" s="10"/>
      <c r="V964" s="10"/>
      <c r="W964" s="10"/>
      <c r="X964" s="10"/>
      <c r="Y964" s="9"/>
      <c r="Z964" s="245" t="s">
        <v>54</v>
      </c>
      <c r="AA964" s="22"/>
    </row>
    <row r="965" spans="1:27" s="152" customFormat="1" ht="31.5" hidden="1" x14ac:dyDescent="0.25">
      <c r="A965" s="425"/>
      <c r="B965" s="491"/>
      <c r="C965" s="492"/>
      <c r="D965" s="427"/>
      <c r="E965" s="427"/>
      <c r="F965" s="10" t="s">
        <v>1033</v>
      </c>
      <c r="G965" s="17" t="s">
        <v>921</v>
      </c>
      <c r="H965" s="10">
        <v>20</v>
      </c>
      <c r="I965" s="492"/>
      <c r="J965" s="491"/>
      <c r="K965" s="491"/>
      <c r="L965" s="150"/>
      <c r="M965" s="150"/>
      <c r="N965" s="492"/>
      <c r="O965" s="10"/>
      <c r="P965" s="10"/>
      <c r="Q965" s="10"/>
      <c r="R965" s="9">
        <v>0</v>
      </c>
      <c r="S965" s="151">
        <v>0.27400000000000002</v>
      </c>
      <c r="T965" s="151">
        <v>0.27400000000000002</v>
      </c>
      <c r="U965" s="10"/>
      <c r="V965" s="10"/>
      <c r="W965" s="10"/>
      <c r="X965" s="10"/>
      <c r="Y965" s="9"/>
      <c r="Z965" s="245" t="s">
        <v>54</v>
      </c>
      <c r="AA965" s="22"/>
    </row>
    <row r="966" spans="1:27" s="140" customFormat="1" ht="33" customHeight="1" x14ac:dyDescent="0.2">
      <c r="A966" s="462" t="s">
        <v>1034</v>
      </c>
      <c r="B966" s="463"/>
      <c r="C966" s="463"/>
      <c r="D966" s="463"/>
      <c r="E966" s="463"/>
      <c r="F966" s="463"/>
      <c r="G966" s="463"/>
      <c r="H966" s="463"/>
      <c r="I966" s="463"/>
      <c r="J966" s="463"/>
      <c r="K966" s="463"/>
      <c r="L966" s="463"/>
      <c r="M966" s="463"/>
      <c r="N966" s="463"/>
      <c r="O966" s="82">
        <f>SUM(O904:O965)</f>
        <v>0</v>
      </c>
      <c r="P966" s="82">
        <f t="shared" ref="P966:T966" si="64">SUM(P904:P965)</f>
        <v>0</v>
      </c>
      <c r="Q966" s="82">
        <f t="shared" si="64"/>
        <v>0</v>
      </c>
      <c r="R966" s="82">
        <f t="shared" si="64"/>
        <v>0</v>
      </c>
      <c r="S966" s="71">
        <f t="shared" si="64"/>
        <v>16.924299999999999</v>
      </c>
      <c r="T966" s="71">
        <f t="shared" si="64"/>
        <v>16.924299999999999</v>
      </c>
      <c r="U966" s="72"/>
      <c r="V966" s="72"/>
      <c r="W966" s="72"/>
      <c r="X966" s="72"/>
      <c r="Y966" s="72"/>
      <c r="Z966" s="72"/>
      <c r="AA966" s="73"/>
    </row>
    <row r="967" spans="1:27" s="152" customFormat="1" ht="31.5" hidden="1" x14ac:dyDescent="0.25">
      <c r="A967" s="425">
        <v>126</v>
      </c>
      <c r="B967" s="491" t="s">
        <v>1035</v>
      </c>
      <c r="C967" s="492" t="s">
        <v>793</v>
      </c>
      <c r="D967" s="427" t="s">
        <v>1036</v>
      </c>
      <c r="E967" s="427">
        <v>35</v>
      </c>
      <c r="F967" s="10" t="s">
        <v>1037</v>
      </c>
      <c r="G967" s="17" t="s">
        <v>1038</v>
      </c>
      <c r="H967" s="10" t="s">
        <v>1039</v>
      </c>
      <c r="I967" s="492" t="s">
        <v>793</v>
      </c>
      <c r="J967" s="491" t="s">
        <v>1040</v>
      </c>
      <c r="K967" s="491" t="s">
        <v>1041</v>
      </c>
      <c r="L967" s="150"/>
      <c r="M967" s="150"/>
      <c r="N967" s="492">
        <v>46</v>
      </c>
      <c r="O967" s="10"/>
      <c r="P967" s="10"/>
      <c r="Q967" s="10"/>
      <c r="R967" s="9">
        <v>0</v>
      </c>
      <c r="S967" s="151">
        <v>0.13200000000000001</v>
      </c>
      <c r="T967" s="151">
        <f t="shared" ref="T967:T1040" si="65">SUM(R967,S967)</f>
        <v>0.13200000000000001</v>
      </c>
      <c r="U967" s="10"/>
      <c r="V967" s="10"/>
      <c r="W967" s="10"/>
      <c r="X967" s="10"/>
      <c r="Y967" s="9"/>
      <c r="Z967" s="10" t="s">
        <v>54</v>
      </c>
      <c r="AA967" s="22"/>
    </row>
    <row r="968" spans="1:27" s="152" customFormat="1" ht="31.5" hidden="1" x14ac:dyDescent="0.25">
      <c r="A968" s="425"/>
      <c r="B968" s="491"/>
      <c r="C968" s="492"/>
      <c r="D968" s="427"/>
      <c r="E968" s="427"/>
      <c r="F968" s="10" t="s">
        <v>1042</v>
      </c>
      <c r="G968" s="17" t="s">
        <v>1043</v>
      </c>
      <c r="H968" s="10" t="s">
        <v>1039</v>
      </c>
      <c r="I968" s="492"/>
      <c r="J968" s="491"/>
      <c r="K968" s="491"/>
      <c r="L968" s="150"/>
      <c r="M968" s="150"/>
      <c r="N968" s="492"/>
      <c r="O968" s="10"/>
      <c r="P968" s="10"/>
      <c r="Q968" s="10"/>
      <c r="R968" s="9">
        <v>0</v>
      </c>
      <c r="S968" s="151">
        <v>0.2475</v>
      </c>
      <c r="T968" s="151">
        <f t="shared" si="65"/>
        <v>0.2475</v>
      </c>
      <c r="U968" s="10"/>
      <c r="V968" s="10"/>
      <c r="W968" s="10"/>
      <c r="X968" s="10"/>
      <c r="Y968" s="9"/>
      <c r="Z968" s="10" t="s">
        <v>54</v>
      </c>
      <c r="AA968" s="22"/>
    </row>
    <row r="969" spans="1:27" s="152" customFormat="1" ht="31.5" hidden="1" x14ac:dyDescent="0.25">
      <c r="A969" s="425"/>
      <c r="B969" s="491"/>
      <c r="C969" s="492"/>
      <c r="D969" s="427"/>
      <c r="E969" s="427"/>
      <c r="F969" s="10" t="s">
        <v>1044</v>
      </c>
      <c r="G969" s="17" t="s">
        <v>796</v>
      </c>
      <c r="H969" s="10">
        <v>33</v>
      </c>
      <c r="I969" s="492"/>
      <c r="J969" s="491"/>
      <c r="K969" s="491"/>
      <c r="L969" s="150"/>
      <c r="M969" s="150"/>
      <c r="N969" s="492"/>
      <c r="O969" s="10"/>
      <c r="P969" s="10"/>
      <c r="Q969" s="10"/>
      <c r="R969" s="9">
        <v>0</v>
      </c>
      <c r="S969" s="151">
        <v>0.40920000000000001</v>
      </c>
      <c r="T969" s="151">
        <f t="shared" si="65"/>
        <v>0.40920000000000001</v>
      </c>
      <c r="U969" s="10"/>
      <c r="V969" s="10"/>
      <c r="W969" s="10"/>
      <c r="X969" s="10"/>
      <c r="Y969" s="9"/>
      <c r="Z969" s="10" t="s">
        <v>54</v>
      </c>
      <c r="AA969" s="22"/>
    </row>
    <row r="970" spans="1:27" s="152" customFormat="1" ht="31.5" hidden="1" x14ac:dyDescent="0.25">
      <c r="A970" s="425"/>
      <c r="B970" s="491"/>
      <c r="C970" s="492"/>
      <c r="D970" s="427"/>
      <c r="E970" s="427"/>
      <c r="F970" s="10" t="s">
        <v>1045</v>
      </c>
      <c r="G970" s="17" t="s">
        <v>1046</v>
      </c>
      <c r="H970" s="10">
        <v>33</v>
      </c>
      <c r="I970" s="492"/>
      <c r="J970" s="491"/>
      <c r="K970" s="491"/>
      <c r="L970" s="150"/>
      <c r="M970" s="150"/>
      <c r="N970" s="492"/>
      <c r="O970" s="10"/>
      <c r="P970" s="10"/>
      <c r="Q970" s="10"/>
      <c r="R970" s="9">
        <v>0</v>
      </c>
      <c r="S970" s="151">
        <v>0.26400000000000001</v>
      </c>
      <c r="T970" s="151">
        <f t="shared" si="65"/>
        <v>0.26400000000000001</v>
      </c>
      <c r="U970" s="10"/>
      <c r="V970" s="10"/>
      <c r="W970" s="10"/>
      <c r="X970" s="10"/>
      <c r="Y970" s="9"/>
      <c r="Z970" s="10" t="s">
        <v>54</v>
      </c>
      <c r="AA970" s="22"/>
    </row>
    <row r="971" spans="1:27" s="152" customFormat="1" ht="31.5" hidden="1" x14ac:dyDescent="0.25">
      <c r="A971" s="425"/>
      <c r="B971" s="491"/>
      <c r="C971" s="492"/>
      <c r="D971" s="427"/>
      <c r="E971" s="427"/>
      <c r="F971" s="10" t="s">
        <v>1047</v>
      </c>
      <c r="G971" s="17" t="s">
        <v>1048</v>
      </c>
      <c r="H971" s="10">
        <v>29</v>
      </c>
      <c r="I971" s="492"/>
      <c r="J971" s="491"/>
      <c r="K971" s="491"/>
      <c r="L971" s="150"/>
      <c r="M971" s="150"/>
      <c r="N971" s="492"/>
      <c r="O971" s="10"/>
      <c r="P971" s="10"/>
      <c r="Q971" s="10"/>
      <c r="R971" s="9">
        <v>0</v>
      </c>
      <c r="S971" s="151">
        <v>0.28999999999999998</v>
      </c>
      <c r="T971" s="151">
        <f t="shared" si="65"/>
        <v>0.28999999999999998</v>
      </c>
      <c r="U971" s="10"/>
      <c r="V971" s="10"/>
      <c r="W971" s="10"/>
      <c r="X971" s="10"/>
      <c r="Y971" s="9"/>
      <c r="Z971" s="10" t="s">
        <v>54</v>
      </c>
      <c r="AA971" s="22"/>
    </row>
    <row r="972" spans="1:27" s="152" customFormat="1" ht="31.5" hidden="1" x14ac:dyDescent="0.25">
      <c r="A972" s="425"/>
      <c r="B972" s="491"/>
      <c r="C972" s="492"/>
      <c r="D972" s="427"/>
      <c r="E972" s="427"/>
      <c r="F972" s="10" t="s">
        <v>1042</v>
      </c>
      <c r="G972" s="244" t="s">
        <v>806</v>
      </c>
      <c r="H972" s="10">
        <v>20</v>
      </c>
      <c r="I972" s="492"/>
      <c r="J972" s="491"/>
      <c r="K972" s="491"/>
      <c r="L972" s="150"/>
      <c r="M972" s="150"/>
      <c r="N972" s="492"/>
      <c r="O972" s="10"/>
      <c r="P972" s="10"/>
      <c r="Q972" s="10"/>
      <c r="R972" s="9">
        <v>0</v>
      </c>
      <c r="S972" s="153">
        <v>0</v>
      </c>
      <c r="T972" s="153">
        <f t="shared" si="65"/>
        <v>0</v>
      </c>
      <c r="U972" s="10"/>
      <c r="V972" s="10"/>
      <c r="W972" s="10"/>
      <c r="X972" s="10"/>
      <c r="Y972" s="9"/>
      <c r="Z972" s="10" t="s">
        <v>54</v>
      </c>
      <c r="AA972" s="22"/>
    </row>
    <row r="973" spans="1:27" s="152" customFormat="1" ht="31.5" hidden="1" x14ac:dyDescent="0.25">
      <c r="A973" s="425"/>
      <c r="B973" s="491"/>
      <c r="C973" s="492"/>
      <c r="D973" s="427"/>
      <c r="E973" s="427"/>
      <c r="F973" s="10" t="s">
        <v>1049</v>
      </c>
      <c r="G973" s="17" t="s">
        <v>1050</v>
      </c>
      <c r="H973" s="10">
        <v>33</v>
      </c>
      <c r="I973" s="492"/>
      <c r="J973" s="491"/>
      <c r="K973" s="491"/>
      <c r="L973" s="150"/>
      <c r="M973" s="150"/>
      <c r="N973" s="492"/>
      <c r="O973" s="10"/>
      <c r="P973" s="10"/>
      <c r="Q973" s="10"/>
      <c r="R973" s="9">
        <v>0</v>
      </c>
      <c r="S973" s="151">
        <v>0.19800000000000001</v>
      </c>
      <c r="T973" s="151">
        <f t="shared" si="65"/>
        <v>0.19800000000000001</v>
      </c>
      <c r="U973" s="10"/>
      <c r="V973" s="10"/>
      <c r="W973" s="10"/>
      <c r="X973" s="10"/>
      <c r="Y973" s="9"/>
      <c r="Z973" s="10" t="s">
        <v>54</v>
      </c>
      <c r="AA973" s="22"/>
    </row>
    <row r="974" spans="1:27" s="152" customFormat="1" ht="31.5" hidden="1" x14ac:dyDescent="0.25">
      <c r="A974" s="425"/>
      <c r="B974" s="491"/>
      <c r="C974" s="492"/>
      <c r="D974" s="427"/>
      <c r="E974" s="427"/>
      <c r="F974" s="10" t="s">
        <v>1044</v>
      </c>
      <c r="G974" s="244" t="s">
        <v>810</v>
      </c>
      <c r="H974" s="10">
        <v>33</v>
      </c>
      <c r="I974" s="492"/>
      <c r="J974" s="491"/>
      <c r="K974" s="491"/>
      <c r="L974" s="150"/>
      <c r="M974" s="150"/>
      <c r="N974" s="492"/>
      <c r="O974" s="10"/>
      <c r="P974" s="10"/>
      <c r="Q974" s="10"/>
      <c r="R974" s="9">
        <v>0</v>
      </c>
      <c r="S974" s="153">
        <v>0</v>
      </c>
      <c r="T974" s="153">
        <f t="shared" si="65"/>
        <v>0</v>
      </c>
      <c r="U974" s="10"/>
      <c r="V974" s="10"/>
      <c r="W974" s="10"/>
      <c r="X974" s="10"/>
      <c r="Y974" s="9"/>
      <c r="Z974" s="10" t="s">
        <v>54</v>
      </c>
      <c r="AA974" s="22"/>
    </row>
    <row r="975" spans="1:27" s="152" customFormat="1" ht="31.5" hidden="1" x14ac:dyDescent="0.25">
      <c r="A975" s="425"/>
      <c r="B975" s="491"/>
      <c r="C975" s="492"/>
      <c r="D975" s="427"/>
      <c r="E975" s="427"/>
      <c r="F975" s="10" t="s">
        <v>1051</v>
      </c>
      <c r="G975" s="17" t="s">
        <v>812</v>
      </c>
      <c r="H975" s="10">
        <v>33</v>
      </c>
      <c r="I975" s="492"/>
      <c r="J975" s="491"/>
      <c r="K975" s="491"/>
      <c r="L975" s="150"/>
      <c r="M975" s="150"/>
      <c r="N975" s="492"/>
      <c r="O975" s="10"/>
      <c r="P975" s="10"/>
      <c r="Q975" s="10"/>
      <c r="R975" s="9">
        <v>0</v>
      </c>
      <c r="S975" s="151">
        <v>0.54779999999999995</v>
      </c>
      <c r="T975" s="151">
        <f t="shared" si="65"/>
        <v>0.54779999999999995</v>
      </c>
      <c r="U975" s="10"/>
      <c r="V975" s="10"/>
      <c r="W975" s="10"/>
      <c r="X975" s="10"/>
      <c r="Y975" s="9"/>
      <c r="Z975" s="10" t="s">
        <v>54</v>
      </c>
      <c r="AA975" s="22"/>
    </row>
    <row r="976" spans="1:27" s="152" customFormat="1" ht="31.5" hidden="1" x14ac:dyDescent="0.25">
      <c r="A976" s="425"/>
      <c r="B976" s="491"/>
      <c r="C976" s="492"/>
      <c r="D976" s="427"/>
      <c r="E976" s="427"/>
      <c r="F976" s="10" t="s">
        <v>1052</v>
      </c>
      <c r="G976" s="17" t="s">
        <v>1053</v>
      </c>
      <c r="H976" s="10">
        <v>33</v>
      </c>
      <c r="I976" s="492"/>
      <c r="J976" s="491"/>
      <c r="K976" s="491"/>
      <c r="L976" s="150"/>
      <c r="M976" s="150"/>
      <c r="N976" s="492"/>
      <c r="O976" s="10"/>
      <c r="P976" s="10"/>
      <c r="Q976" s="10"/>
      <c r="R976" s="9">
        <v>0</v>
      </c>
      <c r="S976" s="151">
        <v>0.42899999999999999</v>
      </c>
      <c r="T976" s="151">
        <f t="shared" si="65"/>
        <v>0.42899999999999999</v>
      </c>
      <c r="U976" s="10"/>
      <c r="V976" s="10"/>
      <c r="W976" s="10"/>
      <c r="X976" s="10"/>
      <c r="Y976" s="9"/>
      <c r="Z976" s="10" t="s">
        <v>54</v>
      </c>
      <c r="AA976" s="22"/>
    </row>
    <row r="977" spans="1:27" s="152" customFormat="1" ht="31.5" hidden="1" x14ac:dyDescent="0.25">
      <c r="A977" s="425"/>
      <c r="B977" s="491"/>
      <c r="C977" s="492"/>
      <c r="D977" s="427"/>
      <c r="E977" s="427"/>
      <c r="F977" s="10" t="s">
        <v>1054</v>
      </c>
      <c r="G977" s="17" t="s">
        <v>1055</v>
      </c>
      <c r="H977" s="10">
        <v>33</v>
      </c>
      <c r="I977" s="492"/>
      <c r="J977" s="491"/>
      <c r="K977" s="491"/>
      <c r="L977" s="150"/>
      <c r="M977" s="150"/>
      <c r="N977" s="492"/>
      <c r="O977" s="10"/>
      <c r="P977" s="10"/>
      <c r="Q977" s="10"/>
      <c r="R977" s="9">
        <v>0</v>
      </c>
      <c r="S977" s="151">
        <v>0.49170000000000003</v>
      </c>
      <c r="T977" s="151">
        <f t="shared" si="65"/>
        <v>0.49170000000000003</v>
      </c>
      <c r="U977" s="10"/>
      <c r="V977" s="10"/>
      <c r="W977" s="10"/>
      <c r="X977" s="10"/>
      <c r="Y977" s="9"/>
      <c r="Z977" s="10" t="s">
        <v>54</v>
      </c>
      <c r="AA977" s="22"/>
    </row>
    <row r="978" spans="1:27" s="152" customFormat="1" ht="31.5" hidden="1" x14ac:dyDescent="0.25">
      <c r="A978" s="425"/>
      <c r="B978" s="491"/>
      <c r="C978" s="492"/>
      <c r="D978" s="427"/>
      <c r="E978" s="427"/>
      <c r="F978" s="241" t="s">
        <v>1056</v>
      </c>
      <c r="G978" s="17" t="s">
        <v>1057</v>
      </c>
      <c r="H978" s="241">
        <v>33</v>
      </c>
      <c r="I978" s="492"/>
      <c r="J978" s="491"/>
      <c r="K978" s="491"/>
      <c r="L978" s="240"/>
      <c r="M978" s="240"/>
      <c r="N978" s="492"/>
      <c r="O978" s="241"/>
      <c r="P978" s="241"/>
      <c r="Q978" s="241"/>
      <c r="R978" s="243">
        <v>0</v>
      </c>
      <c r="S978" s="151">
        <v>0.23100000000000001</v>
      </c>
      <c r="T978" s="151">
        <f t="shared" si="65"/>
        <v>0.23100000000000001</v>
      </c>
      <c r="U978" s="241"/>
      <c r="V978" s="241"/>
      <c r="W978" s="241"/>
      <c r="X978" s="241"/>
      <c r="Y978" s="243"/>
      <c r="Z978" s="241" t="s">
        <v>54</v>
      </c>
      <c r="AA978" s="242"/>
    </row>
    <row r="979" spans="1:27" s="152" customFormat="1" ht="31.5" hidden="1" x14ac:dyDescent="0.25">
      <c r="A979" s="425"/>
      <c r="B979" s="491"/>
      <c r="C979" s="492"/>
      <c r="D979" s="427"/>
      <c r="E979" s="427"/>
      <c r="F979" s="241" t="s">
        <v>1058</v>
      </c>
      <c r="G979" s="17" t="s">
        <v>894</v>
      </c>
      <c r="H979" s="241">
        <v>18</v>
      </c>
      <c r="I979" s="492"/>
      <c r="J979" s="491"/>
      <c r="K979" s="491"/>
      <c r="L979" s="240"/>
      <c r="M979" s="240"/>
      <c r="N979" s="492"/>
      <c r="O979" s="241"/>
      <c r="P979" s="241"/>
      <c r="Q979" s="241"/>
      <c r="R979" s="243">
        <v>0</v>
      </c>
      <c r="S979" s="151">
        <v>0.108</v>
      </c>
      <c r="T979" s="151">
        <f t="shared" si="65"/>
        <v>0.108</v>
      </c>
      <c r="U979" s="241"/>
      <c r="V979" s="241"/>
      <c r="W979" s="241"/>
      <c r="X979" s="241"/>
      <c r="Y979" s="243"/>
      <c r="Z979" s="241" t="s">
        <v>54</v>
      </c>
      <c r="AA979" s="242"/>
    </row>
    <row r="980" spans="1:27" s="152" customFormat="1" ht="31.5" hidden="1" x14ac:dyDescent="0.25">
      <c r="A980" s="425"/>
      <c r="B980" s="491"/>
      <c r="C980" s="492"/>
      <c r="D980" s="427"/>
      <c r="E980" s="427"/>
      <c r="F980" s="241" t="s">
        <v>1433</v>
      </c>
      <c r="G980" s="17" t="s">
        <v>951</v>
      </c>
      <c r="H980" s="241">
        <v>30</v>
      </c>
      <c r="I980" s="492"/>
      <c r="J980" s="491"/>
      <c r="K980" s="491"/>
      <c r="L980" s="240"/>
      <c r="M980" s="240"/>
      <c r="N980" s="492"/>
      <c r="O980" s="241"/>
      <c r="P980" s="241"/>
      <c r="Q980" s="241"/>
      <c r="R980" s="243">
        <v>0</v>
      </c>
      <c r="S980" s="151">
        <v>7.0999999999999994E-2</v>
      </c>
      <c r="T980" s="151">
        <f t="shared" si="65"/>
        <v>7.0999999999999994E-2</v>
      </c>
      <c r="U980" s="241"/>
      <c r="V980" s="241"/>
      <c r="W980" s="241"/>
      <c r="X980" s="241"/>
      <c r="Y980" s="243"/>
      <c r="Z980" s="241" t="s">
        <v>54</v>
      </c>
      <c r="AA980" s="242"/>
    </row>
    <row r="981" spans="1:27" s="152" customFormat="1" ht="31.5" hidden="1" x14ac:dyDescent="0.25">
      <c r="A981" s="425"/>
      <c r="B981" s="491"/>
      <c r="C981" s="492"/>
      <c r="D981" s="427"/>
      <c r="E981" s="427"/>
      <c r="F981" s="241" t="s">
        <v>1059</v>
      </c>
      <c r="G981" s="17" t="s">
        <v>953</v>
      </c>
      <c r="H981" s="241">
        <v>30</v>
      </c>
      <c r="I981" s="492"/>
      <c r="J981" s="491"/>
      <c r="K981" s="491"/>
      <c r="L981" s="240"/>
      <c r="M981" s="240"/>
      <c r="N981" s="492"/>
      <c r="O981" s="241"/>
      <c r="P981" s="241"/>
      <c r="Q981" s="241"/>
      <c r="R981" s="243">
        <v>0</v>
      </c>
      <c r="S981" s="151">
        <v>0</v>
      </c>
      <c r="T981" s="151">
        <f t="shared" si="65"/>
        <v>0</v>
      </c>
      <c r="U981" s="241"/>
      <c r="V981" s="241"/>
      <c r="W981" s="241"/>
      <c r="X981" s="241"/>
      <c r="Y981" s="243"/>
      <c r="Z981" s="241" t="s">
        <v>54</v>
      </c>
      <c r="AA981" s="242"/>
    </row>
    <row r="982" spans="1:27" s="152" customFormat="1" ht="31.5" hidden="1" x14ac:dyDescent="0.25">
      <c r="A982" s="425"/>
      <c r="B982" s="491"/>
      <c r="C982" s="492"/>
      <c r="D982" s="427"/>
      <c r="E982" s="427"/>
      <c r="F982" s="241" t="s">
        <v>1060</v>
      </c>
      <c r="G982" s="17" t="s">
        <v>1061</v>
      </c>
      <c r="H982" s="241">
        <v>30</v>
      </c>
      <c r="I982" s="492"/>
      <c r="J982" s="491"/>
      <c r="K982" s="491"/>
      <c r="L982" s="240"/>
      <c r="M982" s="240"/>
      <c r="N982" s="492"/>
      <c r="O982" s="241"/>
      <c r="P982" s="241"/>
      <c r="Q982" s="241"/>
      <c r="R982" s="243">
        <v>0</v>
      </c>
      <c r="S982" s="151">
        <v>0.3</v>
      </c>
      <c r="T982" s="151">
        <f t="shared" si="65"/>
        <v>0.3</v>
      </c>
      <c r="U982" s="241"/>
      <c r="V982" s="241"/>
      <c r="W982" s="241"/>
      <c r="X982" s="241"/>
      <c r="Y982" s="243"/>
      <c r="Z982" s="241" t="s">
        <v>54</v>
      </c>
      <c r="AA982" s="242"/>
    </row>
    <row r="983" spans="1:27" s="152" customFormat="1" ht="31.5" hidden="1" x14ac:dyDescent="0.25">
      <c r="A983" s="425"/>
      <c r="B983" s="491"/>
      <c r="C983" s="492"/>
      <c r="D983" s="427"/>
      <c r="E983" s="427"/>
      <c r="F983" s="241" t="s">
        <v>1062</v>
      </c>
      <c r="G983" s="17" t="s">
        <v>1063</v>
      </c>
      <c r="H983" s="241">
        <v>25</v>
      </c>
      <c r="I983" s="492"/>
      <c r="J983" s="491"/>
      <c r="K983" s="491"/>
      <c r="L983" s="240"/>
      <c r="M983" s="240"/>
      <c r="N983" s="492"/>
      <c r="O983" s="241"/>
      <c r="P983" s="241"/>
      <c r="Q983" s="241"/>
      <c r="R983" s="243">
        <v>0</v>
      </c>
      <c r="S983" s="151">
        <v>0.1</v>
      </c>
      <c r="T983" s="151">
        <f t="shared" si="65"/>
        <v>0.1</v>
      </c>
      <c r="U983" s="241"/>
      <c r="V983" s="241"/>
      <c r="W983" s="241"/>
      <c r="X983" s="241"/>
      <c r="Y983" s="243"/>
      <c r="Z983" s="241" t="s">
        <v>54</v>
      </c>
      <c r="AA983" s="242"/>
    </row>
    <row r="984" spans="1:27" s="152" customFormat="1" ht="31.5" hidden="1" x14ac:dyDescent="0.25">
      <c r="A984" s="425"/>
      <c r="B984" s="491"/>
      <c r="C984" s="492"/>
      <c r="D984" s="427"/>
      <c r="E984" s="427"/>
      <c r="F984" s="241" t="s">
        <v>1434</v>
      </c>
      <c r="G984" s="17" t="s">
        <v>967</v>
      </c>
      <c r="H984" s="241">
        <v>20</v>
      </c>
      <c r="I984" s="492"/>
      <c r="J984" s="491"/>
      <c r="K984" s="491"/>
      <c r="L984" s="240"/>
      <c r="M984" s="240"/>
      <c r="N984" s="492"/>
      <c r="O984" s="241"/>
      <c r="P984" s="241"/>
      <c r="Q984" s="241"/>
      <c r="R984" s="243">
        <v>0</v>
      </c>
      <c r="S984" s="151">
        <v>7.0999999999999994E-2</v>
      </c>
      <c r="T984" s="151">
        <f t="shared" si="65"/>
        <v>7.0999999999999994E-2</v>
      </c>
      <c r="U984" s="241"/>
      <c r="V984" s="241"/>
      <c r="W984" s="241"/>
      <c r="X984" s="241"/>
      <c r="Y984" s="243"/>
      <c r="Z984" s="241" t="s">
        <v>54</v>
      </c>
      <c r="AA984" s="242"/>
    </row>
    <row r="985" spans="1:27" s="152" customFormat="1" ht="31.5" hidden="1" x14ac:dyDescent="0.25">
      <c r="A985" s="425"/>
      <c r="B985" s="491"/>
      <c r="C985" s="492"/>
      <c r="D985" s="427"/>
      <c r="E985" s="427"/>
      <c r="F985" s="241" t="s">
        <v>1064</v>
      </c>
      <c r="G985" s="17" t="s">
        <v>1065</v>
      </c>
      <c r="H985" s="241">
        <v>20</v>
      </c>
      <c r="I985" s="492"/>
      <c r="J985" s="491"/>
      <c r="K985" s="491"/>
      <c r="L985" s="240"/>
      <c r="M985" s="240"/>
      <c r="N985" s="492"/>
      <c r="O985" s="241"/>
      <c r="P985" s="241"/>
      <c r="Q985" s="241"/>
      <c r="R985" s="243">
        <v>0</v>
      </c>
      <c r="S985" s="151">
        <v>0.1</v>
      </c>
      <c r="T985" s="151">
        <f t="shared" si="65"/>
        <v>0.1</v>
      </c>
      <c r="U985" s="241"/>
      <c r="V985" s="241"/>
      <c r="W985" s="241"/>
      <c r="X985" s="241"/>
      <c r="Y985" s="243"/>
      <c r="Z985" s="241" t="s">
        <v>54</v>
      </c>
      <c r="AA985" s="242"/>
    </row>
    <row r="986" spans="1:27" s="152" customFormat="1" ht="31.5" hidden="1" x14ac:dyDescent="0.25">
      <c r="A986" s="425"/>
      <c r="B986" s="491"/>
      <c r="C986" s="492"/>
      <c r="D986" s="427"/>
      <c r="E986" s="427"/>
      <c r="F986" s="241" t="s">
        <v>1066</v>
      </c>
      <c r="G986" s="17" t="s">
        <v>1067</v>
      </c>
      <c r="H986" s="241">
        <v>20</v>
      </c>
      <c r="I986" s="492"/>
      <c r="J986" s="491"/>
      <c r="K986" s="491"/>
      <c r="L986" s="240"/>
      <c r="M986" s="240"/>
      <c r="N986" s="492"/>
      <c r="O986" s="241"/>
      <c r="P986" s="241"/>
      <c r="Q986" s="241"/>
      <c r="R986" s="243">
        <v>0</v>
      </c>
      <c r="S986" s="151">
        <v>0.2</v>
      </c>
      <c r="T986" s="151">
        <f t="shared" si="65"/>
        <v>0.2</v>
      </c>
      <c r="U986" s="241"/>
      <c r="V986" s="241"/>
      <c r="W986" s="241"/>
      <c r="X986" s="241"/>
      <c r="Y986" s="243"/>
      <c r="Z986" s="241" t="s">
        <v>54</v>
      </c>
      <c r="AA986" s="242"/>
    </row>
    <row r="987" spans="1:27" s="152" customFormat="1" ht="31.5" hidden="1" x14ac:dyDescent="0.25">
      <c r="A987" s="425"/>
      <c r="B987" s="491"/>
      <c r="C987" s="492"/>
      <c r="D987" s="427"/>
      <c r="E987" s="427"/>
      <c r="F987" s="241" t="s">
        <v>1068</v>
      </c>
      <c r="G987" s="17" t="s">
        <v>1069</v>
      </c>
      <c r="H987" s="241">
        <v>20</v>
      </c>
      <c r="I987" s="492"/>
      <c r="J987" s="491"/>
      <c r="K987" s="491"/>
      <c r="L987" s="240"/>
      <c r="M987" s="240"/>
      <c r="N987" s="492"/>
      <c r="O987" s="241"/>
      <c r="P987" s="241"/>
      <c r="Q987" s="241"/>
      <c r="R987" s="243">
        <v>0</v>
      </c>
      <c r="S987" s="151">
        <v>0.14000000000000001</v>
      </c>
      <c r="T987" s="151">
        <f t="shared" si="65"/>
        <v>0.14000000000000001</v>
      </c>
      <c r="U987" s="241"/>
      <c r="V987" s="241"/>
      <c r="W987" s="241"/>
      <c r="X987" s="241"/>
      <c r="Y987" s="243"/>
      <c r="Z987" s="241" t="s">
        <v>54</v>
      </c>
      <c r="AA987" s="242"/>
    </row>
    <row r="988" spans="1:27" s="152" customFormat="1" ht="31.5" hidden="1" x14ac:dyDescent="0.25">
      <c r="A988" s="425"/>
      <c r="B988" s="491"/>
      <c r="C988" s="492"/>
      <c r="D988" s="427"/>
      <c r="E988" s="427"/>
      <c r="F988" s="241" t="s">
        <v>1070</v>
      </c>
      <c r="G988" s="17" t="s">
        <v>1071</v>
      </c>
      <c r="H988" s="241">
        <v>20</v>
      </c>
      <c r="I988" s="492"/>
      <c r="J988" s="491"/>
      <c r="K988" s="491"/>
      <c r="L988" s="240"/>
      <c r="M988" s="240"/>
      <c r="N988" s="492"/>
      <c r="O988" s="241"/>
      <c r="P988" s="241"/>
      <c r="Q988" s="241"/>
      <c r="R988" s="243">
        <v>0</v>
      </c>
      <c r="S988" s="151">
        <v>0.14000000000000001</v>
      </c>
      <c r="T988" s="151">
        <f t="shared" si="65"/>
        <v>0.14000000000000001</v>
      </c>
      <c r="U988" s="241"/>
      <c r="V988" s="241"/>
      <c r="W988" s="241"/>
      <c r="X988" s="241"/>
      <c r="Y988" s="243"/>
      <c r="Z988" s="241" t="s">
        <v>54</v>
      </c>
      <c r="AA988" s="242"/>
    </row>
    <row r="989" spans="1:27" s="152" customFormat="1" ht="31.5" hidden="1" x14ac:dyDescent="0.25">
      <c r="A989" s="425"/>
      <c r="B989" s="491"/>
      <c r="C989" s="492"/>
      <c r="D989" s="427"/>
      <c r="E989" s="427"/>
      <c r="F989" s="241" t="s">
        <v>1066</v>
      </c>
      <c r="G989" s="17" t="s">
        <v>1067</v>
      </c>
      <c r="H989" s="241">
        <v>20</v>
      </c>
      <c r="I989" s="492"/>
      <c r="J989" s="491"/>
      <c r="K989" s="491"/>
      <c r="L989" s="240"/>
      <c r="M989" s="240"/>
      <c r="N989" s="492"/>
      <c r="O989" s="241"/>
      <c r="P989" s="241"/>
      <c r="Q989" s="241"/>
      <c r="R989" s="243">
        <v>0</v>
      </c>
      <c r="S989" s="151">
        <v>0</v>
      </c>
      <c r="T989" s="151">
        <f t="shared" si="65"/>
        <v>0</v>
      </c>
      <c r="U989" s="241"/>
      <c r="V989" s="241"/>
      <c r="W989" s="241"/>
      <c r="X989" s="241"/>
      <c r="Y989" s="243"/>
      <c r="Z989" s="241" t="s">
        <v>54</v>
      </c>
      <c r="AA989" s="242"/>
    </row>
    <row r="990" spans="1:27" s="152" customFormat="1" ht="31.5" hidden="1" x14ac:dyDescent="0.25">
      <c r="A990" s="425"/>
      <c r="B990" s="491"/>
      <c r="C990" s="492"/>
      <c r="D990" s="427"/>
      <c r="E990" s="427"/>
      <c r="F990" s="241" t="s">
        <v>1068</v>
      </c>
      <c r="G990" s="17" t="s">
        <v>1069</v>
      </c>
      <c r="H990" s="241">
        <v>20</v>
      </c>
      <c r="I990" s="492"/>
      <c r="J990" s="491"/>
      <c r="K990" s="491"/>
      <c r="L990" s="240"/>
      <c r="M990" s="240"/>
      <c r="N990" s="492"/>
      <c r="O990" s="241"/>
      <c r="P990" s="241"/>
      <c r="Q990" s="241"/>
      <c r="R990" s="243">
        <v>0</v>
      </c>
      <c r="S990" s="151">
        <v>0</v>
      </c>
      <c r="T990" s="151">
        <f t="shared" si="65"/>
        <v>0</v>
      </c>
      <c r="U990" s="241"/>
      <c r="V990" s="241"/>
      <c r="W990" s="241"/>
      <c r="X990" s="241"/>
      <c r="Y990" s="243"/>
      <c r="Z990" s="241" t="s">
        <v>54</v>
      </c>
      <c r="AA990" s="242"/>
    </row>
    <row r="991" spans="1:27" s="152" customFormat="1" ht="31.5" hidden="1" x14ac:dyDescent="0.25">
      <c r="A991" s="425"/>
      <c r="B991" s="491"/>
      <c r="C991" s="492"/>
      <c r="D991" s="427"/>
      <c r="E991" s="427"/>
      <c r="F991" s="241" t="s">
        <v>1070</v>
      </c>
      <c r="G991" s="17" t="s">
        <v>1071</v>
      </c>
      <c r="H991" s="241">
        <v>20</v>
      </c>
      <c r="I991" s="492"/>
      <c r="J991" s="491"/>
      <c r="K991" s="491"/>
      <c r="L991" s="240"/>
      <c r="M991" s="240"/>
      <c r="N991" s="492"/>
      <c r="O991" s="241"/>
      <c r="P991" s="241"/>
      <c r="Q991" s="241"/>
      <c r="R991" s="243">
        <v>0</v>
      </c>
      <c r="S991" s="151">
        <v>0</v>
      </c>
      <c r="T991" s="151">
        <f t="shared" si="65"/>
        <v>0</v>
      </c>
      <c r="U991" s="241"/>
      <c r="V991" s="241"/>
      <c r="W991" s="241"/>
      <c r="X991" s="241"/>
      <c r="Y991" s="243"/>
      <c r="Z991" s="241" t="s">
        <v>54</v>
      </c>
      <c r="AA991" s="242"/>
    </row>
    <row r="992" spans="1:27" s="152" customFormat="1" ht="31.5" hidden="1" x14ac:dyDescent="0.25">
      <c r="A992" s="425"/>
      <c r="B992" s="491"/>
      <c r="C992" s="492"/>
      <c r="D992" s="427"/>
      <c r="E992" s="427"/>
      <c r="F992" s="241" t="s">
        <v>1072</v>
      </c>
      <c r="G992" s="17" t="s">
        <v>1073</v>
      </c>
      <c r="H992" s="241">
        <v>30</v>
      </c>
      <c r="I992" s="492"/>
      <c r="J992" s="491"/>
      <c r="K992" s="491"/>
      <c r="L992" s="240"/>
      <c r="M992" s="240"/>
      <c r="N992" s="492"/>
      <c r="O992" s="241"/>
      <c r="P992" s="241"/>
      <c r="Q992" s="241"/>
      <c r="R992" s="243">
        <v>0</v>
      </c>
      <c r="S992" s="151">
        <v>0.21</v>
      </c>
      <c r="T992" s="151">
        <f t="shared" si="65"/>
        <v>0.21</v>
      </c>
      <c r="U992" s="241"/>
      <c r="V992" s="241"/>
      <c r="W992" s="241"/>
      <c r="X992" s="241"/>
      <c r="Y992" s="243"/>
      <c r="Z992" s="241" t="s">
        <v>54</v>
      </c>
      <c r="AA992" s="242"/>
    </row>
    <row r="993" spans="1:27" s="152" customFormat="1" ht="31.5" hidden="1" x14ac:dyDescent="0.25">
      <c r="A993" s="425"/>
      <c r="B993" s="491"/>
      <c r="C993" s="492"/>
      <c r="D993" s="427"/>
      <c r="E993" s="427"/>
      <c r="F993" s="241" t="s">
        <v>1074</v>
      </c>
      <c r="G993" s="17" t="s">
        <v>1075</v>
      </c>
      <c r="H993" s="241">
        <v>30</v>
      </c>
      <c r="I993" s="492"/>
      <c r="J993" s="491"/>
      <c r="K993" s="491"/>
      <c r="L993" s="240"/>
      <c r="M993" s="240"/>
      <c r="N993" s="492"/>
      <c r="O993" s="241"/>
      <c r="P993" s="241"/>
      <c r="Q993" s="241"/>
      <c r="R993" s="243">
        <v>0</v>
      </c>
      <c r="S993" s="151">
        <v>0.3</v>
      </c>
      <c r="T993" s="151">
        <f t="shared" si="65"/>
        <v>0.3</v>
      </c>
      <c r="U993" s="241"/>
      <c r="V993" s="241"/>
      <c r="W993" s="241"/>
      <c r="X993" s="241"/>
      <c r="Y993" s="243"/>
      <c r="Z993" s="241" t="s">
        <v>54</v>
      </c>
      <c r="AA993" s="242"/>
    </row>
    <row r="994" spans="1:27" s="152" customFormat="1" ht="31.5" hidden="1" x14ac:dyDescent="0.25">
      <c r="A994" s="425"/>
      <c r="B994" s="491"/>
      <c r="C994" s="492"/>
      <c r="D994" s="427"/>
      <c r="E994" s="427"/>
      <c r="F994" s="241" t="s">
        <v>1435</v>
      </c>
      <c r="G994" s="17" t="s">
        <v>1436</v>
      </c>
      <c r="H994" s="241">
        <v>30</v>
      </c>
      <c r="I994" s="492"/>
      <c r="J994" s="491"/>
      <c r="K994" s="491"/>
      <c r="L994" s="240"/>
      <c r="M994" s="240"/>
      <c r="N994" s="492"/>
      <c r="O994" s="241"/>
      <c r="P994" s="241"/>
      <c r="Q994" s="241"/>
      <c r="R994" s="243">
        <v>0</v>
      </c>
      <c r="S994" s="151">
        <v>7.0999999999999994E-2</v>
      </c>
      <c r="T994" s="151">
        <f t="shared" ref="T994" si="66">SUM(R994,S994)</f>
        <v>7.0999999999999994E-2</v>
      </c>
      <c r="U994" s="241"/>
      <c r="V994" s="241"/>
      <c r="W994" s="241"/>
      <c r="X994" s="241"/>
      <c r="Y994" s="243"/>
      <c r="Z994" s="241" t="s">
        <v>54</v>
      </c>
      <c r="AA994" s="242"/>
    </row>
    <row r="995" spans="1:27" s="152" customFormat="1" ht="31.5" hidden="1" x14ac:dyDescent="0.25">
      <c r="A995" s="425"/>
      <c r="B995" s="491"/>
      <c r="C995" s="492"/>
      <c r="D995" s="427"/>
      <c r="E995" s="427"/>
      <c r="F995" s="241" t="s">
        <v>1076</v>
      </c>
      <c r="G995" s="17" t="s">
        <v>971</v>
      </c>
      <c r="H995" s="241">
        <v>30</v>
      </c>
      <c r="I995" s="492"/>
      <c r="J995" s="491"/>
      <c r="K995" s="491"/>
      <c r="L995" s="240"/>
      <c r="M995" s="240"/>
      <c r="N995" s="492"/>
      <c r="O995" s="241"/>
      <c r="P995" s="241"/>
      <c r="Q995" s="241"/>
      <c r="R995" s="243">
        <v>0</v>
      </c>
      <c r="S995" s="151">
        <v>0.22500000000000001</v>
      </c>
      <c r="T995" s="151">
        <f t="shared" si="65"/>
        <v>0.22500000000000001</v>
      </c>
      <c r="U995" s="241"/>
      <c r="V995" s="241"/>
      <c r="W995" s="241"/>
      <c r="X995" s="241"/>
      <c r="Y995" s="243"/>
      <c r="Z995" s="241" t="s">
        <v>54</v>
      </c>
      <c r="AA995" s="242"/>
    </row>
    <row r="996" spans="1:27" s="152" customFormat="1" ht="31.5" hidden="1" x14ac:dyDescent="0.25">
      <c r="A996" s="425"/>
      <c r="B996" s="491"/>
      <c r="C996" s="492"/>
      <c r="D996" s="427"/>
      <c r="E996" s="427"/>
      <c r="F996" s="241" t="s">
        <v>1437</v>
      </c>
      <c r="G996" s="17" t="s">
        <v>973</v>
      </c>
      <c r="H996" s="241">
        <v>30</v>
      </c>
      <c r="I996" s="492"/>
      <c r="J996" s="491"/>
      <c r="K996" s="491"/>
      <c r="L996" s="240"/>
      <c r="M996" s="240"/>
      <c r="N996" s="492"/>
      <c r="O996" s="241"/>
      <c r="P996" s="241"/>
      <c r="Q996" s="241"/>
      <c r="R996" s="243">
        <v>0</v>
      </c>
      <c r="S996" s="151">
        <v>7.0999999999999994E-2</v>
      </c>
      <c r="T996" s="151">
        <f t="shared" ref="T996:T999" si="67">SUM(R996,S996)</f>
        <v>7.0999999999999994E-2</v>
      </c>
      <c r="U996" s="241"/>
      <c r="V996" s="241"/>
      <c r="W996" s="241"/>
      <c r="X996" s="241"/>
      <c r="Y996" s="243"/>
      <c r="Z996" s="241" t="s">
        <v>54</v>
      </c>
      <c r="AA996" s="242"/>
    </row>
    <row r="997" spans="1:27" s="152" customFormat="1" ht="31.5" hidden="1" x14ac:dyDescent="0.25">
      <c r="A997" s="425"/>
      <c r="B997" s="491"/>
      <c r="C997" s="492"/>
      <c r="D997" s="427"/>
      <c r="E997" s="427"/>
      <c r="F997" s="241" t="s">
        <v>1438</v>
      </c>
      <c r="G997" s="17" t="s">
        <v>977</v>
      </c>
      <c r="H997" s="241">
        <v>30</v>
      </c>
      <c r="I997" s="492"/>
      <c r="J997" s="491"/>
      <c r="K997" s="491"/>
      <c r="L997" s="240"/>
      <c r="M997" s="240"/>
      <c r="N997" s="492"/>
      <c r="O997" s="241"/>
      <c r="P997" s="241"/>
      <c r="Q997" s="241"/>
      <c r="R997" s="243">
        <v>0</v>
      </c>
      <c r="S997" s="151">
        <v>7.0999999999999994E-2</v>
      </c>
      <c r="T997" s="151">
        <f t="shared" si="67"/>
        <v>7.0999999999999994E-2</v>
      </c>
      <c r="U997" s="241"/>
      <c r="V997" s="241"/>
      <c r="W997" s="241"/>
      <c r="X997" s="241"/>
      <c r="Y997" s="243"/>
      <c r="Z997" s="241" t="s">
        <v>54</v>
      </c>
      <c r="AA997" s="242"/>
    </row>
    <row r="998" spans="1:27" s="152" customFormat="1" ht="31.5" hidden="1" x14ac:dyDescent="0.25">
      <c r="A998" s="425"/>
      <c r="B998" s="491"/>
      <c r="C998" s="492"/>
      <c r="D998" s="427"/>
      <c r="E998" s="427"/>
      <c r="F998" s="241" t="s">
        <v>1439</v>
      </c>
      <c r="G998" s="17" t="s">
        <v>981</v>
      </c>
      <c r="H998" s="241">
        <v>30</v>
      </c>
      <c r="I998" s="492"/>
      <c r="J998" s="491"/>
      <c r="K998" s="491"/>
      <c r="L998" s="240"/>
      <c r="M998" s="240"/>
      <c r="N998" s="492"/>
      <c r="O998" s="241"/>
      <c r="P998" s="241"/>
      <c r="Q998" s="241"/>
      <c r="R998" s="243">
        <v>0</v>
      </c>
      <c r="S998" s="151">
        <v>7.0999999999999994E-2</v>
      </c>
      <c r="T998" s="151">
        <f t="shared" si="67"/>
        <v>7.0999999999999994E-2</v>
      </c>
      <c r="U998" s="241"/>
      <c r="V998" s="241"/>
      <c r="W998" s="241"/>
      <c r="X998" s="241"/>
      <c r="Y998" s="243"/>
      <c r="Z998" s="241" t="s">
        <v>54</v>
      </c>
      <c r="AA998" s="242"/>
    </row>
    <row r="999" spans="1:27" s="152" customFormat="1" ht="31.5" hidden="1" x14ac:dyDescent="0.25">
      <c r="A999" s="425"/>
      <c r="B999" s="491"/>
      <c r="C999" s="492"/>
      <c r="D999" s="427"/>
      <c r="E999" s="427"/>
      <c r="F999" s="241" t="s">
        <v>1440</v>
      </c>
      <c r="G999" s="17" t="s">
        <v>983</v>
      </c>
      <c r="H999" s="241">
        <v>30</v>
      </c>
      <c r="I999" s="492"/>
      <c r="J999" s="491"/>
      <c r="K999" s="491"/>
      <c r="L999" s="240"/>
      <c r="M999" s="240"/>
      <c r="N999" s="492"/>
      <c r="O999" s="241"/>
      <c r="P999" s="241"/>
      <c r="Q999" s="241"/>
      <c r="R999" s="243">
        <v>0</v>
      </c>
      <c r="S999" s="151">
        <v>7.0999999999999994E-2</v>
      </c>
      <c r="T999" s="151">
        <f t="shared" si="67"/>
        <v>7.0999999999999994E-2</v>
      </c>
      <c r="U999" s="241"/>
      <c r="V999" s="241"/>
      <c r="W999" s="241"/>
      <c r="X999" s="241"/>
      <c r="Y999" s="243"/>
      <c r="Z999" s="241" t="s">
        <v>54</v>
      </c>
      <c r="AA999" s="242"/>
    </row>
    <row r="1000" spans="1:27" s="152" customFormat="1" ht="31.5" hidden="1" x14ac:dyDescent="0.25">
      <c r="A1000" s="425"/>
      <c r="B1000" s="491"/>
      <c r="C1000" s="492"/>
      <c r="D1000" s="427"/>
      <c r="E1000" s="427"/>
      <c r="F1000" s="241" t="s">
        <v>1077</v>
      </c>
      <c r="G1000" s="17" t="s">
        <v>985</v>
      </c>
      <c r="H1000" s="241">
        <v>15</v>
      </c>
      <c r="I1000" s="492"/>
      <c r="J1000" s="491"/>
      <c r="K1000" s="491"/>
      <c r="L1000" s="240"/>
      <c r="M1000" s="240"/>
      <c r="N1000" s="492"/>
      <c r="O1000" s="241"/>
      <c r="P1000" s="241"/>
      <c r="Q1000" s="241"/>
      <c r="R1000" s="243">
        <v>0</v>
      </c>
      <c r="S1000" s="151">
        <v>0.22650000000000001</v>
      </c>
      <c r="T1000" s="151">
        <f t="shared" si="65"/>
        <v>0.22650000000000001</v>
      </c>
      <c r="U1000" s="241"/>
      <c r="V1000" s="241"/>
      <c r="W1000" s="241"/>
      <c r="X1000" s="241"/>
      <c r="Y1000" s="243"/>
      <c r="Z1000" s="241" t="s">
        <v>54</v>
      </c>
      <c r="AA1000" s="242"/>
    </row>
    <row r="1001" spans="1:27" s="152" customFormat="1" ht="31.5" hidden="1" x14ac:dyDescent="0.25">
      <c r="A1001" s="425"/>
      <c r="B1001" s="491"/>
      <c r="C1001" s="492"/>
      <c r="D1001" s="427"/>
      <c r="E1001" s="427"/>
      <c r="F1001" s="241" t="s">
        <v>1441</v>
      </c>
      <c r="G1001" s="17" t="s">
        <v>987</v>
      </c>
      <c r="H1001" s="241">
        <v>20</v>
      </c>
      <c r="I1001" s="492"/>
      <c r="J1001" s="491"/>
      <c r="K1001" s="491"/>
      <c r="L1001" s="240"/>
      <c r="M1001" s="240"/>
      <c r="N1001" s="492"/>
      <c r="O1001" s="241"/>
      <c r="P1001" s="241"/>
      <c r="Q1001" s="241"/>
      <c r="R1001" s="243">
        <v>0</v>
      </c>
      <c r="S1001" s="151">
        <v>7.0999999999999994E-2</v>
      </c>
      <c r="T1001" s="151">
        <f t="shared" ref="T1001" si="68">SUM(R1001,S1001)</f>
        <v>7.0999999999999994E-2</v>
      </c>
      <c r="U1001" s="241"/>
      <c r="V1001" s="241"/>
      <c r="W1001" s="241"/>
      <c r="X1001" s="241"/>
      <c r="Y1001" s="243"/>
      <c r="Z1001" s="241" t="s">
        <v>54</v>
      </c>
      <c r="AA1001" s="242"/>
    </row>
    <row r="1002" spans="1:27" s="152" customFormat="1" ht="31.5" hidden="1" x14ac:dyDescent="0.25">
      <c r="A1002" s="425"/>
      <c r="B1002" s="491"/>
      <c r="C1002" s="492"/>
      <c r="D1002" s="427"/>
      <c r="E1002" s="427"/>
      <c r="F1002" s="241" t="s">
        <v>1078</v>
      </c>
      <c r="G1002" s="17" t="s">
        <v>908</v>
      </c>
      <c r="H1002" s="241">
        <v>20</v>
      </c>
      <c r="I1002" s="492"/>
      <c r="J1002" s="491"/>
      <c r="K1002" s="491"/>
      <c r="L1002" s="240"/>
      <c r="M1002" s="240"/>
      <c r="N1002" s="492"/>
      <c r="O1002" s="241"/>
      <c r="P1002" s="241"/>
      <c r="Q1002" s="241"/>
      <c r="R1002" s="243">
        <v>0</v>
      </c>
      <c r="S1002" s="151">
        <v>0.2</v>
      </c>
      <c r="T1002" s="151">
        <f t="shared" si="65"/>
        <v>0.2</v>
      </c>
      <c r="U1002" s="241"/>
      <c r="V1002" s="241"/>
      <c r="W1002" s="241"/>
      <c r="X1002" s="241"/>
      <c r="Y1002" s="243"/>
      <c r="Z1002" s="241" t="s">
        <v>54</v>
      </c>
      <c r="AA1002" s="242"/>
    </row>
    <row r="1003" spans="1:27" s="152" customFormat="1" ht="31.5" hidden="1" x14ac:dyDescent="0.25">
      <c r="A1003" s="425"/>
      <c r="B1003" s="491"/>
      <c r="C1003" s="492"/>
      <c r="D1003" s="427"/>
      <c r="E1003" s="427"/>
      <c r="F1003" s="241" t="s">
        <v>1079</v>
      </c>
      <c r="G1003" s="17" t="s">
        <v>1080</v>
      </c>
      <c r="H1003" s="241">
        <v>30</v>
      </c>
      <c r="I1003" s="492"/>
      <c r="J1003" s="491"/>
      <c r="K1003" s="491"/>
      <c r="L1003" s="240"/>
      <c r="M1003" s="240"/>
      <c r="N1003" s="492"/>
      <c r="O1003" s="241"/>
      <c r="P1003" s="241"/>
      <c r="Q1003" s="241"/>
      <c r="R1003" s="243">
        <v>0</v>
      </c>
      <c r="S1003" s="151">
        <v>0.3</v>
      </c>
      <c r="T1003" s="151">
        <f t="shared" si="65"/>
        <v>0.3</v>
      </c>
      <c r="U1003" s="241"/>
      <c r="V1003" s="241"/>
      <c r="W1003" s="241"/>
      <c r="X1003" s="241"/>
      <c r="Y1003" s="243"/>
      <c r="Z1003" s="241" t="s">
        <v>54</v>
      </c>
      <c r="AA1003" s="242"/>
    </row>
    <row r="1004" spans="1:27" s="152" customFormat="1" ht="31.5" hidden="1" x14ac:dyDescent="0.25">
      <c r="A1004" s="425"/>
      <c r="B1004" s="491"/>
      <c r="C1004" s="492"/>
      <c r="D1004" s="427"/>
      <c r="E1004" s="427"/>
      <c r="F1004" s="241" t="s">
        <v>1081</v>
      </c>
      <c r="G1004" s="17" t="s">
        <v>989</v>
      </c>
      <c r="H1004" s="241">
        <v>30</v>
      </c>
      <c r="I1004" s="492"/>
      <c r="J1004" s="491"/>
      <c r="K1004" s="491"/>
      <c r="L1004" s="240"/>
      <c r="M1004" s="240"/>
      <c r="N1004" s="492"/>
      <c r="O1004" s="241"/>
      <c r="P1004" s="241"/>
      <c r="Q1004" s="241"/>
      <c r="R1004" s="243">
        <v>0</v>
      </c>
      <c r="S1004" s="151">
        <v>0.42599999999999999</v>
      </c>
      <c r="T1004" s="151">
        <f t="shared" si="65"/>
        <v>0.42599999999999999</v>
      </c>
      <c r="U1004" s="241"/>
      <c r="V1004" s="241"/>
      <c r="W1004" s="241"/>
      <c r="X1004" s="241"/>
      <c r="Y1004" s="243"/>
      <c r="Z1004" s="241" t="s">
        <v>54</v>
      </c>
      <c r="AA1004" s="242"/>
    </row>
    <row r="1005" spans="1:27" s="152" customFormat="1" ht="31.5" hidden="1" x14ac:dyDescent="0.25">
      <c r="A1005" s="425"/>
      <c r="B1005" s="491"/>
      <c r="C1005" s="492"/>
      <c r="D1005" s="427"/>
      <c r="E1005" s="427"/>
      <c r="F1005" s="241" t="s">
        <v>1082</v>
      </c>
      <c r="G1005" s="17" t="s">
        <v>910</v>
      </c>
      <c r="H1005" s="241">
        <v>30</v>
      </c>
      <c r="I1005" s="492"/>
      <c r="J1005" s="491"/>
      <c r="K1005" s="491"/>
      <c r="L1005" s="240"/>
      <c r="M1005" s="240"/>
      <c r="N1005" s="492"/>
      <c r="O1005" s="241"/>
      <c r="P1005" s="241"/>
      <c r="Q1005" s="241"/>
      <c r="R1005" s="243">
        <v>0</v>
      </c>
      <c r="S1005" s="151">
        <v>0.3</v>
      </c>
      <c r="T1005" s="151">
        <f t="shared" si="65"/>
        <v>0.3</v>
      </c>
      <c r="U1005" s="241"/>
      <c r="V1005" s="241"/>
      <c r="W1005" s="241"/>
      <c r="X1005" s="241"/>
      <c r="Y1005" s="243"/>
      <c r="Z1005" s="241" t="s">
        <v>54</v>
      </c>
      <c r="AA1005" s="242"/>
    </row>
    <row r="1006" spans="1:27" s="152" customFormat="1" ht="31.5" hidden="1" x14ac:dyDescent="0.25">
      <c r="A1006" s="425"/>
      <c r="B1006" s="491"/>
      <c r="C1006" s="492"/>
      <c r="D1006" s="427"/>
      <c r="E1006" s="427"/>
      <c r="F1006" s="241" t="s">
        <v>1083</v>
      </c>
      <c r="G1006" s="17" t="s">
        <v>1084</v>
      </c>
      <c r="H1006" s="241">
        <v>20</v>
      </c>
      <c r="I1006" s="492"/>
      <c r="J1006" s="491"/>
      <c r="K1006" s="491"/>
      <c r="L1006" s="240"/>
      <c r="M1006" s="240"/>
      <c r="N1006" s="492"/>
      <c r="O1006" s="241"/>
      <c r="P1006" s="241"/>
      <c r="Q1006" s="241"/>
      <c r="R1006" s="243">
        <v>0</v>
      </c>
      <c r="S1006" s="151">
        <v>0.1</v>
      </c>
      <c r="T1006" s="151">
        <f t="shared" si="65"/>
        <v>0.1</v>
      </c>
      <c r="U1006" s="241"/>
      <c r="V1006" s="241"/>
      <c r="W1006" s="241"/>
      <c r="X1006" s="241"/>
      <c r="Y1006" s="243"/>
      <c r="Z1006" s="241" t="s">
        <v>54</v>
      </c>
      <c r="AA1006" s="242"/>
    </row>
    <row r="1007" spans="1:27" s="152" customFormat="1" ht="31.5" hidden="1" x14ac:dyDescent="0.25">
      <c r="A1007" s="425"/>
      <c r="B1007" s="491"/>
      <c r="C1007" s="492"/>
      <c r="D1007" s="427"/>
      <c r="E1007" s="427"/>
      <c r="F1007" s="241" t="s">
        <v>1085</v>
      </c>
      <c r="G1007" s="17" t="s">
        <v>852</v>
      </c>
      <c r="H1007" s="241">
        <v>30</v>
      </c>
      <c r="I1007" s="492"/>
      <c r="J1007" s="491"/>
      <c r="K1007" s="491"/>
      <c r="L1007" s="240"/>
      <c r="M1007" s="240"/>
      <c r="N1007" s="492"/>
      <c r="O1007" s="241"/>
      <c r="P1007" s="241"/>
      <c r="Q1007" s="241"/>
      <c r="R1007" s="243">
        <v>0</v>
      </c>
      <c r="S1007" s="151">
        <v>0.15</v>
      </c>
      <c r="T1007" s="151">
        <f t="shared" si="65"/>
        <v>0.15</v>
      </c>
      <c r="U1007" s="241"/>
      <c r="V1007" s="241"/>
      <c r="W1007" s="241"/>
      <c r="X1007" s="241"/>
      <c r="Y1007" s="243"/>
      <c r="Z1007" s="241" t="s">
        <v>54</v>
      </c>
      <c r="AA1007" s="242"/>
    </row>
    <row r="1008" spans="1:27" s="152" customFormat="1" ht="31.5" hidden="1" x14ac:dyDescent="0.25">
      <c r="A1008" s="425"/>
      <c r="B1008" s="491"/>
      <c r="C1008" s="492"/>
      <c r="D1008" s="427"/>
      <c r="E1008" s="427"/>
      <c r="F1008" s="241" t="s">
        <v>1086</v>
      </c>
      <c r="G1008" s="17" t="s">
        <v>996</v>
      </c>
      <c r="H1008" s="241">
        <v>30</v>
      </c>
      <c r="I1008" s="492"/>
      <c r="J1008" s="491"/>
      <c r="K1008" s="491"/>
      <c r="L1008" s="240"/>
      <c r="M1008" s="240"/>
      <c r="N1008" s="492"/>
      <c r="O1008" s="241"/>
      <c r="P1008" s="241"/>
      <c r="Q1008" s="241"/>
      <c r="R1008" s="243">
        <v>0</v>
      </c>
      <c r="S1008" s="151">
        <v>0.15</v>
      </c>
      <c r="T1008" s="151">
        <f t="shared" si="65"/>
        <v>0.15</v>
      </c>
      <c r="U1008" s="241"/>
      <c r="V1008" s="241"/>
      <c r="W1008" s="241"/>
      <c r="X1008" s="241"/>
      <c r="Y1008" s="243"/>
      <c r="Z1008" s="241" t="s">
        <v>54</v>
      </c>
      <c r="AA1008" s="242"/>
    </row>
    <row r="1009" spans="1:27" s="152" customFormat="1" ht="31.5" hidden="1" x14ac:dyDescent="0.25">
      <c r="A1009" s="425"/>
      <c r="B1009" s="491"/>
      <c r="C1009" s="492"/>
      <c r="D1009" s="427"/>
      <c r="E1009" s="427"/>
      <c r="F1009" s="241" t="s">
        <v>1442</v>
      </c>
      <c r="G1009" s="17" t="s">
        <v>1356</v>
      </c>
      <c r="H1009" s="241">
        <v>30</v>
      </c>
      <c r="I1009" s="492"/>
      <c r="J1009" s="491"/>
      <c r="K1009" s="491"/>
      <c r="L1009" s="240"/>
      <c r="M1009" s="240"/>
      <c r="N1009" s="492"/>
      <c r="O1009" s="241"/>
      <c r="P1009" s="241"/>
      <c r="Q1009" s="241"/>
      <c r="R1009" s="243">
        <v>0</v>
      </c>
      <c r="S1009" s="151">
        <v>7.0999999999999994E-2</v>
      </c>
      <c r="T1009" s="151">
        <f t="shared" ref="T1009" si="69">SUM(R1009,S1009)</f>
        <v>7.0999999999999994E-2</v>
      </c>
      <c r="U1009" s="241"/>
      <c r="V1009" s="241"/>
      <c r="W1009" s="241"/>
      <c r="X1009" s="241"/>
      <c r="Y1009" s="243"/>
      <c r="Z1009" s="241" t="s">
        <v>54</v>
      </c>
      <c r="AA1009" s="242"/>
    </row>
    <row r="1010" spans="1:27" s="152" customFormat="1" ht="31.5" hidden="1" x14ac:dyDescent="0.25">
      <c r="A1010" s="425"/>
      <c r="B1010" s="491"/>
      <c r="C1010" s="492"/>
      <c r="D1010" s="427"/>
      <c r="E1010" s="427"/>
      <c r="F1010" s="241" t="s">
        <v>1087</v>
      </c>
      <c r="G1010" s="17" t="s">
        <v>278</v>
      </c>
      <c r="H1010" s="241">
        <v>30</v>
      </c>
      <c r="I1010" s="492"/>
      <c r="J1010" s="491"/>
      <c r="K1010" s="491"/>
      <c r="L1010" s="240"/>
      <c r="M1010" s="240"/>
      <c r="N1010" s="492"/>
      <c r="O1010" s="241"/>
      <c r="P1010" s="241"/>
      <c r="Q1010" s="241"/>
      <c r="R1010" s="243">
        <v>0</v>
      </c>
      <c r="S1010" s="151">
        <v>0.12</v>
      </c>
      <c r="T1010" s="151">
        <f t="shared" si="65"/>
        <v>0.12</v>
      </c>
      <c r="U1010" s="241"/>
      <c r="V1010" s="241"/>
      <c r="W1010" s="241"/>
      <c r="X1010" s="241"/>
      <c r="Y1010" s="243"/>
      <c r="Z1010" s="241" t="s">
        <v>54</v>
      </c>
      <c r="AA1010" s="242"/>
    </row>
    <row r="1011" spans="1:27" s="152" customFormat="1" ht="31.5" hidden="1" x14ac:dyDescent="0.25">
      <c r="A1011" s="425"/>
      <c r="B1011" s="491"/>
      <c r="C1011" s="492"/>
      <c r="D1011" s="427"/>
      <c r="E1011" s="427"/>
      <c r="F1011" s="241" t="s">
        <v>1088</v>
      </c>
      <c r="G1011" s="17" t="s">
        <v>1002</v>
      </c>
      <c r="H1011" s="241">
        <v>30</v>
      </c>
      <c r="I1011" s="492"/>
      <c r="J1011" s="491"/>
      <c r="K1011" s="491"/>
      <c r="L1011" s="240"/>
      <c r="M1011" s="240"/>
      <c r="N1011" s="492"/>
      <c r="O1011" s="241"/>
      <c r="P1011" s="241"/>
      <c r="Q1011" s="241"/>
      <c r="R1011" s="243">
        <v>0</v>
      </c>
      <c r="S1011" s="151">
        <v>0.45</v>
      </c>
      <c r="T1011" s="151">
        <f t="shared" si="65"/>
        <v>0.45</v>
      </c>
      <c r="U1011" s="241"/>
      <c r="V1011" s="241"/>
      <c r="W1011" s="241"/>
      <c r="X1011" s="241"/>
      <c r="Y1011" s="243"/>
      <c r="Z1011" s="241" t="s">
        <v>54</v>
      </c>
      <c r="AA1011" s="242"/>
    </row>
    <row r="1012" spans="1:27" s="152" customFormat="1" ht="31.5" hidden="1" x14ac:dyDescent="0.25">
      <c r="A1012" s="425"/>
      <c r="B1012" s="491"/>
      <c r="C1012" s="492"/>
      <c r="D1012" s="427"/>
      <c r="E1012" s="427"/>
      <c r="F1012" s="241" t="s">
        <v>1089</v>
      </c>
      <c r="G1012" s="17" t="s">
        <v>1090</v>
      </c>
      <c r="H1012" s="241">
        <v>30</v>
      </c>
      <c r="I1012" s="492"/>
      <c r="J1012" s="491"/>
      <c r="K1012" s="491"/>
      <c r="L1012" s="240"/>
      <c r="M1012" s="240"/>
      <c r="N1012" s="492"/>
      <c r="O1012" s="241"/>
      <c r="P1012" s="241"/>
      <c r="Q1012" s="241"/>
      <c r="R1012" s="243">
        <v>0</v>
      </c>
      <c r="S1012" s="151">
        <v>0.318</v>
      </c>
      <c r="T1012" s="151">
        <f t="shared" si="65"/>
        <v>0.318</v>
      </c>
      <c r="U1012" s="241"/>
      <c r="V1012" s="241"/>
      <c r="W1012" s="241"/>
      <c r="X1012" s="241"/>
      <c r="Y1012" s="243"/>
      <c r="Z1012" s="241" t="s">
        <v>54</v>
      </c>
      <c r="AA1012" s="242"/>
    </row>
    <row r="1013" spans="1:27" s="152" customFormat="1" ht="31.5" hidden="1" x14ac:dyDescent="0.25">
      <c r="A1013" s="425"/>
      <c r="B1013" s="491"/>
      <c r="C1013" s="492"/>
      <c r="D1013" s="427"/>
      <c r="E1013" s="427"/>
      <c r="F1013" s="241" t="s">
        <v>1443</v>
      </c>
      <c r="G1013" s="17" t="s">
        <v>1185</v>
      </c>
      <c r="H1013" s="241">
        <v>30</v>
      </c>
      <c r="I1013" s="492"/>
      <c r="J1013" s="491"/>
      <c r="K1013" s="491"/>
      <c r="L1013" s="240"/>
      <c r="M1013" s="240"/>
      <c r="N1013" s="492"/>
      <c r="O1013" s="241"/>
      <c r="P1013" s="241"/>
      <c r="Q1013" s="241"/>
      <c r="R1013" s="243">
        <v>0</v>
      </c>
      <c r="S1013" s="151">
        <v>6.9000000000000006E-2</v>
      </c>
      <c r="T1013" s="151">
        <f t="shared" ref="T1013" si="70">SUM(R1013,S1013)</f>
        <v>6.9000000000000006E-2</v>
      </c>
      <c r="U1013" s="241"/>
      <c r="V1013" s="241"/>
      <c r="W1013" s="241"/>
      <c r="X1013" s="241"/>
      <c r="Y1013" s="243"/>
      <c r="Z1013" s="241" t="s">
        <v>54</v>
      </c>
      <c r="AA1013" s="242"/>
    </row>
    <row r="1014" spans="1:27" s="152" customFormat="1" ht="31.5" hidden="1" x14ac:dyDescent="0.25">
      <c r="A1014" s="425"/>
      <c r="B1014" s="491"/>
      <c r="C1014" s="492"/>
      <c r="D1014" s="427"/>
      <c r="E1014" s="427"/>
      <c r="F1014" s="241" t="s">
        <v>1091</v>
      </c>
      <c r="G1014" s="17" t="s">
        <v>856</v>
      </c>
      <c r="H1014" s="241">
        <v>25</v>
      </c>
      <c r="I1014" s="492"/>
      <c r="J1014" s="491"/>
      <c r="K1014" s="491"/>
      <c r="L1014" s="240"/>
      <c r="M1014" s="240"/>
      <c r="N1014" s="492"/>
      <c r="O1014" s="241"/>
      <c r="P1014" s="241"/>
      <c r="Q1014" s="241"/>
      <c r="R1014" s="243">
        <v>0</v>
      </c>
      <c r="S1014" s="151">
        <v>0.25</v>
      </c>
      <c r="T1014" s="151">
        <f t="shared" si="65"/>
        <v>0.25</v>
      </c>
      <c r="U1014" s="241"/>
      <c r="V1014" s="241"/>
      <c r="W1014" s="241"/>
      <c r="X1014" s="241"/>
      <c r="Y1014" s="243"/>
      <c r="Z1014" s="241" t="s">
        <v>54</v>
      </c>
      <c r="AA1014" s="242"/>
    </row>
    <row r="1015" spans="1:27" s="140" customFormat="1" ht="33" customHeight="1" x14ac:dyDescent="0.2">
      <c r="A1015" s="462" t="s">
        <v>1092</v>
      </c>
      <c r="B1015" s="463"/>
      <c r="C1015" s="463"/>
      <c r="D1015" s="463"/>
      <c r="E1015" s="463"/>
      <c r="F1015" s="463"/>
      <c r="G1015" s="463"/>
      <c r="H1015" s="463"/>
      <c r="I1015" s="463"/>
      <c r="J1015" s="463"/>
      <c r="K1015" s="463"/>
      <c r="L1015" s="463"/>
      <c r="M1015" s="463"/>
      <c r="N1015" s="463"/>
      <c r="O1015" s="82">
        <f t="shared" ref="O1015:T1015" si="71">SUM(O967:O1014)</f>
        <v>0</v>
      </c>
      <c r="P1015" s="82">
        <f t="shared" si="71"/>
        <v>0</v>
      </c>
      <c r="Q1015" s="82">
        <f t="shared" si="71"/>
        <v>0</v>
      </c>
      <c r="R1015" s="82">
        <f t="shared" si="71"/>
        <v>0</v>
      </c>
      <c r="S1015" s="71">
        <f t="shared" si="71"/>
        <v>8.7616999999999976</v>
      </c>
      <c r="T1015" s="71">
        <f t="shared" si="71"/>
        <v>8.7616999999999976</v>
      </c>
      <c r="U1015" s="72"/>
      <c r="V1015" s="72"/>
      <c r="W1015" s="72"/>
      <c r="X1015" s="72"/>
      <c r="Y1015" s="72"/>
      <c r="Z1015" s="72"/>
      <c r="AA1015" s="73"/>
    </row>
    <row r="1016" spans="1:27" s="152" customFormat="1" ht="31.5" hidden="1" x14ac:dyDescent="0.25">
      <c r="A1016" s="425">
        <v>149</v>
      </c>
      <c r="B1016" s="491" t="s">
        <v>759</v>
      </c>
      <c r="C1016" s="492" t="s">
        <v>793</v>
      </c>
      <c r="D1016" s="427" t="s">
        <v>1093</v>
      </c>
      <c r="E1016" s="427">
        <v>35</v>
      </c>
      <c r="F1016" s="10" t="s">
        <v>1094</v>
      </c>
      <c r="G1016" s="17" t="s">
        <v>1043</v>
      </c>
      <c r="H1016" s="10">
        <v>30</v>
      </c>
      <c r="I1016" s="492" t="str">
        <f>C1016</f>
        <v>г. Котельнич, Кировской области, ул. Победы , 108.</v>
      </c>
      <c r="J1016" s="491" t="s">
        <v>764</v>
      </c>
      <c r="K1016" s="491" t="s">
        <v>1095</v>
      </c>
      <c r="L1016" s="150"/>
      <c r="M1016" s="150"/>
      <c r="N1016" s="492">
        <v>106</v>
      </c>
      <c r="O1016" s="10"/>
      <c r="P1016" s="10"/>
      <c r="Q1016" s="10"/>
      <c r="R1016" s="9">
        <v>0</v>
      </c>
      <c r="S1016" s="151">
        <v>0.15</v>
      </c>
      <c r="T1016" s="151">
        <f t="shared" si="65"/>
        <v>0.15</v>
      </c>
      <c r="U1016" s="10"/>
      <c r="V1016" s="10"/>
      <c r="W1016" s="10"/>
      <c r="X1016" s="10"/>
      <c r="Y1016" s="9"/>
      <c r="Z1016" s="245" t="s">
        <v>138</v>
      </c>
      <c r="AA1016" s="22"/>
    </row>
    <row r="1017" spans="1:27" s="152" customFormat="1" ht="31.5" hidden="1" x14ac:dyDescent="0.25">
      <c r="A1017" s="425"/>
      <c r="B1017" s="491"/>
      <c r="C1017" s="492"/>
      <c r="D1017" s="427"/>
      <c r="E1017" s="427"/>
      <c r="F1017" s="10" t="s">
        <v>1096</v>
      </c>
      <c r="G1017" s="17" t="s">
        <v>1097</v>
      </c>
      <c r="H1017" s="10">
        <v>20</v>
      </c>
      <c r="I1017" s="492"/>
      <c r="J1017" s="491"/>
      <c r="K1017" s="491"/>
      <c r="L1017" s="150"/>
      <c r="M1017" s="150"/>
      <c r="N1017" s="492"/>
      <c r="O1017" s="10"/>
      <c r="P1017" s="10"/>
      <c r="Q1017" s="10"/>
      <c r="R1017" s="9">
        <v>0</v>
      </c>
      <c r="S1017" s="151">
        <v>0.17</v>
      </c>
      <c r="T1017" s="151">
        <f t="shared" si="65"/>
        <v>0.17</v>
      </c>
      <c r="U1017" s="10"/>
      <c r="V1017" s="10"/>
      <c r="W1017" s="10"/>
      <c r="X1017" s="10"/>
      <c r="Y1017" s="9"/>
      <c r="Z1017" s="245" t="s">
        <v>138</v>
      </c>
      <c r="AA1017" s="22"/>
    </row>
    <row r="1018" spans="1:27" s="152" customFormat="1" ht="31.5" hidden="1" x14ac:dyDescent="0.25">
      <c r="A1018" s="425"/>
      <c r="B1018" s="491"/>
      <c r="C1018" s="492"/>
      <c r="D1018" s="427"/>
      <c r="E1018" s="427"/>
      <c r="F1018" s="10" t="s">
        <v>1098</v>
      </c>
      <c r="G1018" s="17" t="s">
        <v>1099</v>
      </c>
      <c r="H1018" s="10">
        <v>33</v>
      </c>
      <c r="I1018" s="492"/>
      <c r="J1018" s="491"/>
      <c r="K1018" s="491"/>
      <c r="L1018" s="150"/>
      <c r="M1018" s="150"/>
      <c r="N1018" s="492"/>
      <c r="O1018" s="10"/>
      <c r="P1018" s="10"/>
      <c r="Q1018" s="10"/>
      <c r="R1018" s="9">
        <v>0</v>
      </c>
      <c r="S1018" s="151">
        <v>0.4224</v>
      </c>
      <c r="T1018" s="151">
        <f t="shared" si="65"/>
        <v>0.4224</v>
      </c>
      <c r="U1018" s="10"/>
      <c r="V1018" s="10"/>
      <c r="W1018" s="10"/>
      <c r="X1018" s="10"/>
      <c r="Y1018" s="9"/>
      <c r="Z1018" s="245" t="s">
        <v>138</v>
      </c>
      <c r="AA1018" s="22"/>
    </row>
    <row r="1019" spans="1:27" s="152" customFormat="1" ht="31.5" hidden="1" x14ac:dyDescent="0.25">
      <c r="A1019" s="425"/>
      <c r="B1019" s="491"/>
      <c r="C1019" s="492"/>
      <c r="D1019" s="427"/>
      <c r="E1019" s="427"/>
      <c r="F1019" s="10" t="s">
        <v>1100</v>
      </c>
      <c r="G1019" s="17" t="s">
        <v>1046</v>
      </c>
      <c r="H1019" s="10">
        <v>33</v>
      </c>
      <c r="I1019" s="492"/>
      <c r="J1019" s="491"/>
      <c r="K1019" s="491"/>
      <c r="L1019" s="150"/>
      <c r="M1019" s="150"/>
      <c r="N1019" s="492"/>
      <c r="O1019" s="10"/>
      <c r="P1019" s="10"/>
      <c r="Q1019" s="10"/>
      <c r="R1019" s="9">
        <v>0</v>
      </c>
      <c r="S1019" s="151">
        <v>0.39600000000000002</v>
      </c>
      <c r="T1019" s="151">
        <f t="shared" si="65"/>
        <v>0.39600000000000002</v>
      </c>
      <c r="U1019" s="10"/>
      <c r="V1019" s="10"/>
      <c r="W1019" s="10"/>
      <c r="X1019" s="10"/>
      <c r="Y1019" s="9"/>
      <c r="Z1019" s="245" t="s">
        <v>138</v>
      </c>
      <c r="AA1019" s="22"/>
    </row>
    <row r="1020" spans="1:27" s="152" customFormat="1" ht="31.5" hidden="1" x14ac:dyDescent="0.25">
      <c r="A1020" s="425"/>
      <c r="B1020" s="491"/>
      <c r="C1020" s="492"/>
      <c r="D1020" s="427"/>
      <c r="E1020" s="427"/>
      <c r="F1020" s="10" t="s">
        <v>1432</v>
      </c>
      <c r="G1020" s="17" t="s">
        <v>189</v>
      </c>
      <c r="H1020" s="10">
        <v>33</v>
      </c>
      <c r="I1020" s="492"/>
      <c r="J1020" s="491"/>
      <c r="K1020" s="491"/>
      <c r="L1020" s="150"/>
      <c r="M1020" s="150"/>
      <c r="N1020" s="492"/>
      <c r="O1020" s="10"/>
      <c r="P1020" s="10"/>
      <c r="Q1020" s="10"/>
      <c r="R1020" s="9">
        <v>0</v>
      </c>
      <c r="S1020" s="151">
        <v>0.39600000000000002</v>
      </c>
      <c r="T1020" s="151">
        <f t="shared" si="65"/>
        <v>0.39600000000000002</v>
      </c>
      <c r="U1020" s="10"/>
      <c r="V1020" s="10"/>
      <c r="W1020" s="10"/>
      <c r="X1020" s="10"/>
      <c r="Y1020" s="9"/>
      <c r="Z1020" s="245" t="s">
        <v>138</v>
      </c>
      <c r="AA1020" s="22"/>
    </row>
    <row r="1021" spans="1:27" s="152" customFormat="1" ht="31.5" hidden="1" x14ac:dyDescent="0.25">
      <c r="A1021" s="425"/>
      <c r="B1021" s="491"/>
      <c r="C1021" s="492"/>
      <c r="D1021" s="427"/>
      <c r="E1021" s="427"/>
      <c r="F1021" s="10" t="s">
        <v>1101</v>
      </c>
      <c r="G1021" s="17" t="s">
        <v>1102</v>
      </c>
      <c r="H1021" s="10">
        <v>25</v>
      </c>
      <c r="I1021" s="492"/>
      <c r="J1021" s="491"/>
      <c r="K1021" s="491"/>
      <c r="L1021" s="150"/>
      <c r="M1021" s="150"/>
      <c r="N1021" s="492"/>
      <c r="O1021" s="10"/>
      <c r="P1021" s="10"/>
      <c r="Q1021" s="10"/>
      <c r="R1021" s="9">
        <v>0</v>
      </c>
      <c r="S1021" s="151">
        <v>0.1</v>
      </c>
      <c r="T1021" s="151">
        <f t="shared" si="65"/>
        <v>0.1</v>
      </c>
      <c r="U1021" s="10"/>
      <c r="V1021" s="10"/>
      <c r="W1021" s="10"/>
      <c r="X1021" s="10"/>
      <c r="Y1021" s="9"/>
      <c r="Z1021" s="245" t="s">
        <v>138</v>
      </c>
      <c r="AA1021" s="22"/>
    </row>
    <row r="1022" spans="1:27" s="152" customFormat="1" ht="31.5" hidden="1" x14ac:dyDescent="0.25">
      <c r="A1022" s="425"/>
      <c r="B1022" s="491"/>
      <c r="C1022" s="492"/>
      <c r="D1022" s="427"/>
      <c r="E1022" s="427"/>
      <c r="F1022" s="10" t="s">
        <v>1103</v>
      </c>
      <c r="G1022" s="17" t="s">
        <v>1053</v>
      </c>
      <c r="H1022" s="10">
        <v>33</v>
      </c>
      <c r="I1022" s="492"/>
      <c r="J1022" s="491"/>
      <c r="K1022" s="491"/>
      <c r="L1022" s="150"/>
      <c r="M1022" s="150"/>
      <c r="N1022" s="492"/>
      <c r="O1022" s="10"/>
      <c r="P1022" s="10"/>
      <c r="Q1022" s="10"/>
      <c r="R1022" s="9">
        <v>0</v>
      </c>
      <c r="S1022" s="151">
        <v>0.13200000000000001</v>
      </c>
      <c r="T1022" s="151">
        <f t="shared" si="65"/>
        <v>0.13200000000000001</v>
      </c>
      <c r="U1022" s="10"/>
      <c r="V1022" s="10"/>
      <c r="W1022" s="10"/>
      <c r="X1022" s="10"/>
      <c r="Y1022" s="9"/>
      <c r="Z1022" s="245" t="s">
        <v>138</v>
      </c>
      <c r="AA1022" s="22"/>
    </row>
    <row r="1023" spans="1:27" s="152" customFormat="1" ht="31.5" hidden="1" x14ac:dyDescent="0.25">
      <c r="A1023" s="425"/>
      <c r="B1023" s="491"/>
      <c r="C1023" s="492"/>
      <c r="D1023" s="427"/>
      <c r="E1023" s="427"/>
      <c r="F1023" s="10" t="s">
        <v>1104</v>
      </c>
      <c r="G1023" s="17" t="s">
        <v>1105</v>
      </c>
      <c r="H1023" s="10">
        <v>33</v>
      </c>
      <c r="I1023" s="492"/>
      <c r="J1023" s="491"/>
      <c r="K1023" s="491"/>
      <c r="L1023" s="150"/>
      <c r="M1023" s="150"/>
      <c r="N1023" s="492"/>
      <c r="O1023" s="10"/>
      <c r="P1023" s="10"/>
      <c r="Q1023" s="10"/>
      <c r="R1023" s="9">
        <v>0</v>
      </c>
      <c r="S1023" s="151">
        <v>0.36299999999999999</v>
      </c>
      <c r="T1023" s="151">
        <f t="shared" si="65"/>
        <v>0.36299999999999999</v>
      </c>
      <c r="U1023" s="10"/>
      <c r="V1023" s="10"/>
      <c r="W1023" s="10"/>
      <c r="X1023" s="10"/>
      <c r="Y1023" s="9"/>
      <c r="Z1023" s="245" t="s">
        <v>138</v>
      </c>
      <c r="AA1023" s="22"/>
    </row>
    <row r="1024" spans="1:27" s="152" customFormat="1" ht="31.5" hidden="1" x14ac:dyDescent="0.25">
      <c r="A1024" s="425"/>
      <c r="B1024" s="491"/>
      <c r="C1024" s="492"/>
      <c r="D1024" s="427"/>
      <c r="E1024" s="427"/>
      <c r="F1024" s="10" t="s">
        <v>1106</v>
      </c>
      <c r="G1024" s="17" t="s">
        <v>929</v>
      </c>
      <c r="H1024" s="10">
        <v>30</v>
      </c>
      <c r="I1024" s="492"/>
      <c r="J1024" s="491"/>
      <c r="K1024" s="491"/>
      <c r="L1024" s="150"/>
      <c r="M1024" s="150"/>
      <c r="N1024" s="492"/>
      <c r="O1024" s="10"/>
      <c r="P1024" s="10"/>
      <c r="Q1024" s="10"/>
      <c r="R1024" s="9">
        <v>0</v>
      </c>
      <c r="S1024" s="151">
        <v>0.42599999999999999</v>
      </c>
      <c r="T1024" s="151">
        <f t="shared" si="65"/>
        <v>0.42599999999999999</v>
      </c>
      <c r="U1024" s="10"/>
      <c r="V1024" s="10"/>
      <c r="W1024" s="10"/>
      <c r="X1024" s="10"/>
      <c r="Y1024" s="9"/>
      <c r="Z1024" s="245" t="s">
        <v>138</v>
      </c>
      <c r="AA1024" s="22"/>
    </row>
    <row r="1025" spans="1:27" s="152" customFormat="1" ht="31.5" hidden="1" x14ac:dyDescent="0.25">
      <c r="A1025" s="425"/>
      <c r="B1025" s="491"/>
      <c r="C1025" s="492"/>
      <c r="D1025" s="427"/>
      <c r="E1025" s="427"/>
      <c r="F1025" s="10" t="s">
        <v>1107</v>
      </c>
      <c r="G1025" s="17" t="s">
        <v>838</v>
      </c>
      <c r="H1025" s="10">
        <v>20</v>
      </c>
      <c r="I1025" s="492"/>
      <c r="J1025" s="491"/>
      <c r="K1025" s="491"/>
      <c r="L1025" s="150"/>
      <c r="M1025" s="150"/>
      <c r="N1025" s="492"/>
      <c r="O1025" s="10"/>
      <c r="P1025" s="10"/>
      <c r="Q1025" s="10"/>
      <c r="R1025" s="9">
        <v>0</v>
      </c>
      <c r="S1025" s="151">
        <v>0.12</v>
      </c>
      <c r="T1025" s="151">
        <f t="shared" si="65"/>
        <v>0.12</v>
      </c>
      <c r="U1025" s="10"/>
      <c r="V1025" s="10"/>
      <c r="W1025" s="10"/>
      <c r="X1025" s="10"/>
      <c r="Y1025" s="9"/>
      <c r="Z1025" s="245" t="s">
        <v>138</v>
      </c>
      <c r="AA1025" s="22"/>
    </row>
    <row r="1026" spans="1:27" s="152" customFormat="1" ht="31.5" hidden="1" x14ac:dyDescent="0.25">
      <c r="A1026" s="425"/>
      <c r="B1026" s="491"/>
      <c r="C1026" s="492"/>
      <c r="D1026" s="427"/>
      <c r="E1026" s="427"/>
      <c r="F1026" s="10" t="s">
        <v>1108</v>
      </c>
      <c r="G1026" s="17" t="s">
        <v>840</v>
      </c>
      <c r="H1026" s="10">
        <v>30</v>
      </c>
      <c r="I1026" s="492"/>
      <c r="J1026" s="491"/>
      <c r="K1026" s="491"/>
      <c r="L1026" s="150"/>
      <c r="M1026" s="150"/>
      <c r="N1026" s="492"/>
      <c r="O1026" s="10"/>
      <c r="P1026" s="10"/>
      <c r="Q1026" s="10"/>
      <c r="R1026" s="9">
        <v>0</v>
      </c>
      <c r="S1026" s="151">
        <v>0.38400000000000001</v>
      </c>
      <c r="T1026" s="151">
        <f t="shared" si="65"/>
        <v>0.38400000000000001</v>
      </c>
      <c r="U1026" s="10"/>
      <c r="V1026" s="10"/>
      <c r="W1026" s="10"/>
      <c r="X1026" s="10"/>
      <c r="Y1026" s="9"/>
      <c r="Z1026" s="245" t="s">
        <v>138</v>
      </c>
      <c r="AA1026" s="22"/>
    </row>
    <row r="1027" spans="1:27" s="152" customFormat="1" ht="31.5" hidden="1" x14ac:dyDescent="0.25">
      <c r="A1027" s="425"/>
      <c r="B1027" s="491"/>
      <c r="C1027" s="492"/>
      <c r="D1027" s="427"/>
      <c r="E1027" s="427"/>
      <c r="F1027" s="10" t="s">
        <v>1109</v>
      </c>
      <c r="G1027" s="17" t="s">
        <v>953</v>
      </c>
      <c r="H1027" s="10">
        <v>25</v>
      </c>
      <c r="I1027" s="492"/>
      <c r="J1027" s="491"/>
      <c r="K1027" s="491"/>
      <c r="L1027" s="150"/>
      <c r="M1027" s="150"/>
      <c r="N1027" s="492"/>
      <c r="O1027" s="10"/>
      <c r="P1027" s="10"/>
      <c r="Q1027" s="10"/>
      <c r="R1027" s="9">
        <v>0</v>
      </c>
      <c r="S1027" s="151">
        <v>0.1</v>
      </c>
      <c r="T1027" s="151">
        <f t="shared" si="65"/>
        <v>0.1</v>
      </c>
      <c r="U1027" s="10"/>
      <c r="V1027" s="10"/>
      <c r="W1027" s="10"/>
      <c r="X1027" s="10"/>
      <c r="Y1027" s="9"/>
      <c r="Z1027" s="245" t="s">
        <v>138</v>
      </c>
      <c r="AA1027" s="22"/>
    </row>
    <row r="1028" spans="1:27" s="152" customFormat="1" ht="31.5" hidden="1" x14ac:dyDescent="0.25">
      <c r="A1028" s="425"/>
      <c r="B1028" s="491"/>
      <c r="C1028" s="492"/>
      <c r="D1028" s="427"/>
      <c r="E1028" s="427"/>
      <c r="F1028" s="10" t="s">
        <v>1110</v>
      </c>
      <c r="G1028" s="17" t="s">
        <v>1111</v>
      </c>
      <c r="H1028" s="10">
        <v>30</v>
      </c>
      <c r="I1028" s="492"/>
      <c r="J1028" s="491"/>
      <c r="K1028" s="491"/>
      <c r="L1028" s="150"/>
      <c r="M1028" s="150"/>
      <c r="N1028" s="492"/>
      <c r="O1028" s="10"/>
      <c r="P1028" s="10"/>
      <c r="Q1028" s="10"/>
      <c r="R1028" s="9">
        <v>0</v>
      </c>
      <c r="S1028" s="151">
        <v>0.39900000000000002</v>
      </c>
      <c r="T1028" s="151">
        <f t="shared" si="65"/>
        <v>0.39900000000000002</v>
      </c>
      <c r="U1028" s="10"/>
      <c r="V1028" s="10"/>
      <c r="W1028" s="10"/>
      <c r="X1028" s="10"/>
      <c r="Y1028" s="9"/>
      <c r="Z1028" s="245" t="s">
        <v>138</v>
      </c>
      <c r="AA1028" s="22"/>
    </row>
    <row r="1029" spans="1:27" s="152" customFormat="1" ht="31.5" hidden="1" x14ac:dyDescent="0.25">
      <c r="A1029" s="425"/>
      <c r="B1029" s="491"/>
      <c r="C1029" s="492"/>
      <c r="D1029" s="427"/>
      <c r="E1029" s="427"/>
      <c r="F1029" s="10" t="s">
        <v>1112</v>
      </c>
      <c r="G1029" s="17" t="s">
        <v>1113</v>
      </c>
      <c r="H1029" s="10">
        <v>30</v>
      </c>
      <c r="I1029" s="492"/>
      <c r="J1029" s="491"/>
      <c r="K1029" s="491"/>
      <c r="L1029" s="150"/>
      <c r="M1029" s="150"/>
      <c r="N1029" s="492"/>
      <c r="O1029" s="10"/>
      <c r="P1029" s="10"/>
      <c r="Q1029" s="10"/>
      <c r="R1029" s="9">
        <v>0</v>
      </c>
      <c r="S1029" s="151">
        <v>0.38700000000000001</v>
      </c>
      <c r="T1029" s="151">
        <f t="shared" si="65"/>
        <v>0.38700000000000001</v>
      </c>
      <c r="U1029" s="10"/>
      <c r="V1029" s="10"/>
      <c r="W1029" s="10"/>
      <c r="X1029" s="10"/>
      <c r="Y1029" s="9"/>
      <c r="Z1029" s="245" t="s">
        <v>138</v>
      </c>
      <c r="AA1029" s="22"/>
    </row>
    <row r="1030" spans="1:27" s="152" customFormat="1" ht="31.5" hidden="1" x14ac:dyDescent="0.25">
      <c r="A1030" s="425"/>
      <c r="B1030" s="491"/>
      <c r="C1030" s="492"/>
      <c r="D1030" s="427"/>
      <c r="E1030" s="427"/>
      <c r="F1030" s="10" t="s">
        <v>1114</v>
      </c>
      <c r="G1030" s="17" t="s">
        <v>1069</v>
      </c>
      <c r="H1030" s="10">
        <v>30</v>
      </c>
      <c r="I1030" s="492"/>
      <c r="J1030" s="491"/>
      <c r="K1030" s="491"/>
      <c r="L1030" s="150"/>
      <c r="M1030" s="150"/>
      <c r="N1030" s="492"/>
      <c r="O1030" s="10"/>
      <c r="P1030" s="10"/>
      <c r="Q1030" s="10"/>
      <c r="R1030" s="9">
        <v>0</v>
      </c>
      <c r="S1030" s="151">
        <v>0.45600000000000002</v>
      </c>
      <c r="T1030" s="151">
        <f t="shared" si="65"/>
        <v>0.45600000000000002</v>
      </c>
      <c r="U1030" s="10"/>
      <c r="V1030" s="10"/>
      <c r="W1030" s="10"/>
      <c r="X1030" s="10"/>
      <c r="Y1030" s="9"/>
      <c r="Z1030" s="245" t="s">
        <v>138</v>
      </c>
      <c r="AA1030" s="22"/>
    </row>
    <row r="1031" spans="1:27" s="152" customFormat="1" ht="31.5" hidden="1" x14ac:dyDescent="0.25">
      <c r="A1031" s="425"/>
      <c r="B1031" s="491"/>
      <c r="C1031" s="492"/>
      <c r="D1031" s="427"/>
      <c r="E1031" s="427"/>
      <c r="F1031" s="10" t="s">
        <v>1115</v>
      </c>
      <c r="G1031" s="17" t="s">
        <v>1116</v>
      </c>
      <c r="H1031" s="10">
        <v>30</v>
      </c>
      <c r="I1031" s="492"/>
      <c r="J1031" s="491"/>
      <c r="K1031" s="491"/>
      <c r="L1031" s="150"/>
      <c r="M1031" s="150"/>
      <c r="N1031" s="492"/>
      <c r="O1031" s="10"/>
      <c r="P1031" s="10"/>
      <c r="Q1031" s="10"/>
      <c r="R1031" s="9">
        <v>0</v>
      </c>
      <c r="S1031" s="151">
        <v>0.18</v>
      </c>
      <c r="T1031" s="151">
        <f t="shared" si="65"/>
        <v>0.18</v>
      </c>
      <c r="U1031" s="10"/>
      <c r="V1031" s="10"/>
      <c r="W1031" s="10"/>
      <c r="X1031" s="10"/>
      <c r="Y1031" s="9"/>
      <c r="Z1031" s="245" t="s">
        <v>138</v>
      </c>
      <c r="AA1031" s="22"/>
    </row>
    <row r="1032" spans="1:27" s="152" customFormat="1" ht="31.5" hidden="1" x14ac:dyDescent="0.25">
      <c r="A1032" s="425"/>
      <c r="B1032" s="491"/>
      <c r="C1032" s="492"/>
      <c r="D1032" s="427"/>
      <c r="E1032" s="427"/>
      <c r="F1032" s="10" t="s">
        <v>1117</v>
      </c>
      <c r="G1032" s="17" t="s">
        <v>1118</v>
      </c>
      <c r="H1032" s="10">
        <v>30</v>
      </c>
      <c r="I1032" s="492"/>
      <c r="J1032" s="491"/>
      <c r="K1032" s="491"/>
      <c r="L1032" s="150"/>
      <c r="M1032" s="150"/>
      <c r="N1032" s="492"/>
      <c r="O1032" s="10"/>
      <c r="P1032" s="10"/>
      <c r="Q1032" s="10"/>
      <c r="R1032" s="9">
        <v>0</v>
      </c>
      <c r="S1032" s="151">
        <v>0.378</v>
      </c>
      <c r="T1032" s="151">
        <f t="shared" si="65"/>
        <v>0.378</v>
      </c>
      <c r="U1032" s="10"/>
      <c r="V1032" s="10"/>
      <c r="W1032" s="10"/>
      <c r="X1032" s="10"/>
      <c r="Y1032" s="9"/>
      <c r="Z1032" s="245" t="s">
        <v>138</v>
      </c>
      <c r="AA1032" s="22"/>
    </row>
    <row r="1033" spans="1:27" s="152" customFormat="1" ht="31.5" hidden="1" x14ac:dyDescent="0.25">
      <c r="A1033" s="425"/>
      <c r="B1033" s="491"/>
      <c r="C1033" s="492"/>
      <c r="D1033" s="427"/>
      <c r="E1033" s="427"/>
      <c r="F1033" s="10" t="s">
        <v>1119</v>
      </c>
      <c r="G1033" s="17" t="s">
        <v>1120</v>
      </c>
      <c r="H1033" s="10">
        <v>30</v>
      </c>
      <c r="I1033" s="492"/>
      <c r="J1033" s="491"/>
      <c r="K1033" s="491"/>
      <c r="L1033" s="150"/>
      <c r="M1033" s="150"/>
      <c r="N1033" s="492"/>
      <c r="O1033" s="10"/>
      <c r="P1033" s="10"/>
      <c r="Q1033" s="10"/>
      <c r="R1033" s="9">
        <v>0</v>
      </c>
      <c r="S1033" s="151">
        <v>0.38400000000000001</v>
      </c>
      <c r="T1033" s="151">
        <f t="shared" si="65"/>
        <v>0.38400000000000001</v>
      </c>
      <c r="U1033" s="10"/>
      <c r="V1033" s="10"/>
      <c r="W1033" s="10"/>
      <c r="X1033" s="10"/>
      <c r="Y1033" s="9"/>
      <c r="Z1033" s="245" t="s">
        <v>138</v>
      </c>
      <c r="AA1033" s="22"/>
    </row>
    <row r="1034" spans="1:27" s="140" customFormat="1" ht="33" customHeight="1" x14ac:dyDescent="0.2">
      <c r="A1034" s="462" t="s">
        <v>1121</v>
      </c>
      <c r="B1034" s="463"/>
      <c r="C1034" s="463"/>
      <c r="D1034" s="463"/>
      <c r="E1034" s="463"/>
      <c r="F1034" s="463"/>
      <c r="G1034" s="463"/>
      <c r="H1034" s="463"/>
      <c r="I1034" s="463"/>
      <c r="J1034" s="463"/>
      <c r="K1034" s="463"/>
      <c r="L1034" s="463"/>
      <c r="M1034" s="463"/>
      <c r="N1034" s="463"/>
      <c r="O1034" s="82">
        <f>SUM(O1016:O1033)</f>
        <v>0</v>
      </c>
      <c r="P1034" s="82">
        <f t="shared" ref="P1034:T1034" si="72">SUM(P1016:P1033)</f>
        <v>0</v>
      </c>
      <c r="Q1034" s="82">
        <f t="shared" si="72"/>
        <v>0</v>
      </c>
      <c r="R1034" s="82">
        <f t="shared" si="72"/>
        <v>0</v>
      </c>
      <c r="S1034" s="71">
        <f t="shared" si="72"/>
        <v>5.3434000000000008</v>
      </c>
      <c r="T1034" s="71">
        <f t="shared" si="72"/>
        <v>5.3434000000000008</v>
      </c>
      <c r="U1034" s="72"/>
      <c r="V1034" s="72"/>
      <c r="W1034" s="72"/>
      <c r="X1034" s="72"/>
      <c r="Y1034" s="72"/>
      <c r="Z1034" s="72"/>
      <c r="AA1034" s="73"/>
    </row>
    <row r="1035" spans="1:27" s="152" customFormat="1" ht="31.5" hidden="1" x14ac:dyDescent="0.25">
      <c r="A1035" s="425">
        <v>167</v>
      </c>
      <c r="B1035" s="491" t="s">
        <v>749</v>
      </c>
      <c r="C1035" s="492" t="s">
        <v>793</v>
      </c>
      <c r="D1035" s="427" t="s">
        <v>1122</v>
      </c>
      <c r="E1035" s="427">
        <v>35</v>
      </c>
      <c r="F1035" s="10" t="s">
        <v>1123</v>
      </c>
      <c r="G1035" s="17" t="s">
        <v>796</v>
      </c>
      <c r="H1035" s="10">
        <v>20</v>
      </c>
      <c r="I1035" s="492" t="s">
        <v>793</v>
      </c>
      <c r="J1035" s="491" t="s">
        <v>754</v>
      </c>
      <c r="K1035" s="491" t="s">
        <v>1124</v>
      </c>
      <c r="L1035" s="150"/>
      <c r="M1035" s="150"/>
      <c r="N1035" s="492">
        <v>73</v>
      </c>
      <c r="O1035" s="10"/>
      <c r="P1035" s="10"/>
      <c r="Q1035" s="10"/>
      <c r="R1035" s="9">
        <v>0</v>
      </c>
      <c r="S1035" s="151">
        <v>0.14000000000000001</v>
      </c>
      <c r="T1035" s="151">
        <f t="shared" si="65"/>
        <v>0.14000000000000001</v>
      </c>
      <c r="U1035" s="10"/>
      <c r="V1035" s="10"/>
      <c r="W1035" s="10"/>
      <c r="X1035" s="10"/>
      <c r="Y1035" s="9"/>
      <c r="Z1035" s="10" t="s">
        <v>138</v>
      </c>
      <c r="AA1035" s="22"/>
    </row>
    <row r="1036" spans="1:27" s="152" customFormat="1" ht="31.5" hidden="1" x14ac:dyDescent="0.25">
      <c r="A1036" s="425"/>
      <c r="B1036" s="491"/>
      <c r="C1036" s="492"/>
      <c r="D1036" s="427"/>
      <c r="E1036" s="427"/>
      <c r="F1036" s="10" t="s">
        <v>1125</v>
      </c>
      <c r="G1036" s="17" t="s">
        <v>812</v>
      </c>
      <c r="H1036" s="10">
        <v>10</v>
      </c>
      <c r="I1036" s="492"/>
      <c r="J1036" s="491"/>
      <c r="K1036" s="491"/>
      <c r="L1036" s="150"/>
      <c r="M1036" s="150"/>
      <c r="N1036" s="492"/>
      <c r="O1036" s="10"/>
      <c r="P1036" s="10"/>
      <c r="Q1036" s="10"/>
      <c r="R1036" s="9">
        <v>0</v>
      </c>
      <c r="S1036" s="151">
        <v>0.1</v>
      </c>
      <c r="T1036" s="151">
        <f t="shared" si="65"/>
        <v>0.1</v>
      </c>
      <c r="U1036" s="10"/>
      <c r="V1036" s="10"/>
      <c r="W1036" s="10"/>
      <c r="X1036" s="10"/>
      <c r="Y1036" s="9"/>
      <c r="Z1036" s="10" t="s">
        <v>138</v>
      </c>
      <c r="AA1036" s="22"/>
    </row>
    <row r="1037" spans="1:27" s="152" customFormat="1" ht="31.5" hidden="1" x14ac:dyDescent="0.25">
      <c r="A1037" s="425"/>
      <c r="B1037" s="491"/>
      <c r="C1037" s="492"/>
      <c r="D1037" s="427"/>
      <c r="E1037" s="427"/>
      <c r="F1037" s="10" t="s">
        <v>1126</v>
      </c>
      <c r="G1037" s="17" t="s">
        <v>1127</v>
      </c>
      <c r="H1037" s="10">
        <v>30</v>
      </c>
      <c r="I1037" s="492"/>
      <c r="J1037" s="491"/>
      <c r="K1037" s="491"/>
      <c r="L1037" s="150"/>
      <c r="M1037" s="150"/>
      <c r="N1037" s="492"/>
      <c r="O1037" s="10"/>
      <c r="P1037" s="10"/>
      <c r="Q1037" s="10"/>
      <c r="R1037" s="9">
        <v>0</v>
      </c>
      <c r="S1037" s="151">
        <v>0.15</v>
      </c>
      <c r="T1037" s="151">
        <f t="shared" si="65"/>
        <v>0.15</v>
      </c>
      <c r="U1037" s="10"/>
      <c r="V1037" s="10"/>
      <c r="W1037" s="10"/>
      <c r="X1037" s="10"/>
      <c r="Y1037" s="9"/>
      <c r="Z1037" s="10" t="s">
        <v>138</v>
      </c>
      <c r="AA1037" s="22"/>
    </row>
    <row r="1038" spans="1:27" s="152" customFormat="1" ht="31.5" hidden="1" x14ac:dyDescent="0.25">
      <c r="A1038" s="425"/>
      <c r="B1038" s="491"/>
      <c r="C1038" s="492"/>
      <c r="D1038" s="427"/>
      <c r="E1038" s="427"/>
      <c r="F1038" s="10" t="s">
        <v>1128</v>
      </c>
      <c r="G1038" s="17" t="s">
        <v>1129</v>
      </c>
      <c r="H1038" s="10">
        <v>25</v>
      </c>
      <c r="I1038" s="492"/>
      <c r="J1038" s="491"/>
      <c r="K1038" s="491"/>
      <c r="L1038" s="150"/>
      <c r="M1038" s="150"/>
      <c r="N1038" s="492"/>
      <c r="O1038" s="10"/>
      <c r="P1038" s="10"/>
      <c r="Q1038" s="10"/>
      <c r="R1038" s="9">
        <v>0</v>
      </c>
      <c r="S1038" s="151">
        <v>0.35</v>
      </c>
      <c r="T1038" s="151">
        <f t="shared" si="65"/>
        <v>0.35</v>
      </c>
      <c r="U1038" s="10"/>
      <c r="V1038" s="10"/>
      <c r="W1038" s="10"/>
      <c r="X1038" s="10"/>
      <c r="Y1038" s="9"/>
      <c r="Z1038" s="10" t="s">
        <v>138</v>
      </c>
      <c r="AA1038" s="22"/>
    </row>
    <row r="1039" spans="1:27" s="152" customFormat="1" ht="31.5" hidden="1" x14ac:dyDescent="0.25">
      <c r="A1039" s="425"/>
      <c r="B1039" s="491"/>
      <c r="C1039" s="492"/>
      <c r="D1039" s="427"/>
      <c r="E1039" s="427"/>
      <c r="F1039" s="10" t="s">
        <v>1130</v>
      </c>
      <c r="G1039" s="17" t="s">
        <v>885</v>
      </c>
      <c r="H1039" s="10">
        <v>25</v>
      </c>
      <c r="I1039" s="492"/>
      <c r="J1039" s="491"/>
      <c r="K1039" s="491"/>
      <c r="L1039" s="150"/>
      <c r="M1039" s="150"/>
      <c r="N1039" s="492"/>
      <c r="O1039" s="10"/>
      <c r="P1039" s="10"/>
      <c r="Q1039" s="10"/>
      <c r="R1039" s="9">
        <v>0</v>
      </c>
      <c r="S1039" s="151">
        <v>0.33500000000000002</v>
      </c>
      <c r="T1039" s="151">
        <f t="shared" si="65"/>
        <v>0.33500000000000002</v>
      </c>
      <c r="U1039" s="10"/>
      <c r="V1039" s="10"/>
      <c r="W1039" s="10"/>
      <c r="X1039" s="10"/>
      <c r="Y1039" s="9"/>
      <c r="Z1039" s="10" t="s">
        <v>138</v>
      </c>
      <c r="AA1039" s="22"/>
    </row>
    <row r="1040" spans="1:27" s="152" customFormat="1" ht="31.5" hidden="1" x14ac:dyDescent="0.25">
      <c r="A1040" s="425"/>
      <c r="B1040" s="491"/>
      <c r="C1040" s="492"/>
      <c r="D1040" s="427"/>
      <c r="E1040" s="427"/>
      <c r="F1040" s="10" t="s">
        <v>1131</v>
      </c>
      <c r="G1040" s="17" t="s">
        <v>1057</v>
      </c>
      <c r="H1040" s="10">
        <v>20</v>
      </c>
      <c r="I1040" s="492"/>
      <c r="J1040" s="491"/>
      <c r="K1040" s="491"/>
      <c r="L1040" s="150"/>
      <c r="M1040" s="150"/>
      <c r="N1040" s="492"/>
      <c r="O1040" s="10"/>
      <c r="P1040" s="10"/>
      <c r="Q1040" s="10"/>
      <c r="R1040" s="9">
        <v>0</v>
      </c>
      <c r="S1040" s="151">
        <v>0.192</v>
      </c>
      <c r="T1040" s="151">
        <f t="shared" si="65"/>
        <v>0.192</v>
      </c>
      <c r="U1040" s="10"/>
      <c r="V1040" s="10"/>
      <c r="W1040" s="10"/>
      <c r="X1040" s="10"/>
      <c r="Y1040" s="9"/>
      <c r="Z1040" s="10" t="s">
        <v>138</v>
      </c>
      <c r="AA1040" s="22"/>
    </row>
    <row r="1041" spans="1:27" s="152" customFormat="1" ht="31.5" hidden="1" x14ac:dyDescent="0.25">
      <c r="A1041" s="425"/>
      <c r="B1041" s="491"/>
      <c r="C1041" s="492"/>
      <c r="D1041" s="427"/>
      <c r="E1041" s="427"/>
      <c r="F1041" s="10" t="s">
        <v>1132</v>
      </c>
      <c r="G1041" s="17" t="s">
        <v>820</v>
      </c>
      <c r="H1041" s="10">
        <v>20</v>
      </c>
      <c r="I1041" s="492"/>
      <c r="J1041" s="491"/>
      <c r="K1041" s="491"/>
      <c r="L1041" s="150"/>
      <c r="M1041" s="150"/>
      <c r="N1041" s="492"/>
      <c r="O1041" s="10"/>
      <c r="P1041" s="10"/>
      <c r="Q1041" s="10"/>
      <c r="R1041" s="9">
        <v>0</v>
      </c>
      <c r="S1041" s="151">
        <v>0.214</v>
      </c>
      <c r="T1041" s="151">
        <f t="shared" ref="T1041:T1089" si="73">SUM(R1041,S1041)</f>
        <v>0.214</v>
      </c>
      <c r="U1041" s="10"/>
      <c r="V1041" s="10"/>
      <c r="W1041" s="10"/>
      <c r="X1041" s="10"/>
      <c r="Y1041" s="9"/>
      <c r="Z1041" s="10" t="s">
        <v>138</v>
      </c>
      <c r="AA1041" s="22"/>
    </row>
    <row r="1042" spans="1:27" s="152" customFormat="1" ht="31.5" hidden="1" x14ac:dyDescent="0.25">
      <c r="A1042" s="425"/>
      <c r="B1042" s="491"/>
      <c r="C1042" s="492"/>
      <c r="D1042" s="427"/>
      <c r="E1042" s="427"/>
      <c r="F1042" s="10" t="s">
        <v>1133</v>
      </c>
      <c r="G1042" s="17" t="s">
        <v>850</v>
      </c>
      <c r="H1042" s="10">
        <v>25</v>
      </c>
      <c r="I1042" s="492"/>
      <c r="J1042" s="491"/>
      <c r="K1042" s="491"/>
      <c r="L1042" s="150"/>
      <c r="M1042" s="150"/>
      <c r="N1042" s="492"/>
      <c r="O1042" s="10"/>
      <c r="P1042" s="10"/>
      <c r="Q1042" s="10"/>
      <c r="R1042" s="9">
        <v>0</v>
      </c>
      <c r="S1042" s="151">
        <v>0.34</v>
      </c>
      <c r="T1042" s="151">
        <f t="shared" si="73"/>
        <v>0.34</v>
      </c>
      <c r="U1042" s="10"/>
      <c r="V1042" s="10"/>
      <c r="W1042" s="10"/>
      <c r="X1042" s="10"/>
      <c r="Y1042" s="9"/>
      <c r="Z1042" s="10" t="s">
        <v>138</v>
      </c>
      <c r="AA1042" s="22"/>
    </row>
    <row r="1043" spans="1:27" s="152" customFormat="1" ht="31.5" hidden="1" x14ac:dyDescent="0.25">
      <c r="A1043" s="425"/>
      <c r="B1043" s="491"/>
      <c r="C1043" s="492"/>
      <c r="D1043" s="427"/>
      <c r="E1043" s="427"/>
      <c r="F1043" s="10" t="s">
        <v>1134</v>
      </c>
      <c r="G1043" s="17" t="s">
        <v>1135</v>
      </c>
      <c r="H1043" s="10">
        <v>20</v>
      </c>
      <c r="I1043" s="492"/>
      <c r="J1043" s="491"/>
      <c r="K1043" s="491"/>
      <c r="L1043" s="150"/>
      <c r="M1043" s="150"/>
      <c r="N1043" s="492"/>
      <c r="O1043" s="10"/>
      <c r="P1043" s="10"/>
      <c r="Q1043" s="10"/>
      <c r="R1043" s="9">
        <v>0</v>
      </c>
      <c r="S1043" s="151">
        <v>0.2</v>
      </c>
      <c r="T1043" s="151">
        <f t="shared" si="73"/>
        <v>0.2</v>
      </c>
      <c r="U1043" s="10"/>
      <c r="V1043" s="10"/>
      <c r="W1043" s="10"/>
      <c r="X1043" s="10"/>
      <c r="Y1043" s="9"/>
      <c r="Z1043" s="10" t="s">
        <v>138</v>
      </c>
      <c r="AA1043" s="22"/>
    </row>
    <row r="1044" spans="1:27" s="152" customFormat="1" ht="31.5" hidden="1" x14ac:dyDescent="0.25">
      <c r="A1044" s="425"/>
      <c r="B1044" s="491"/>
      <c r="C1044" s="492"/>
      <c r="D1044" s="427"/>
      <c r="E1044" s="427"/>
      <c r="F1044" s="10" t="s">
        <v>1136</v>
      </c>
      <c r="G1044" s="17" t="s">
        <v>1137</v>
      </c>
      <c r="H1044" s="10">
        <v>20</v>
      </c>
      <c r="I1044" s="492"/>
      <c r="J1044" s="491"/>
      <c r="K1044" s="491"/>
      <c r="L1044" s="150"/>
      <c r="M1044" s="150"/>
      <c r="N1044" s="492"/>
      <c r="O1044" s="10"/>
      <c r="P1044" s="10"/>
      <c r="Q1044" s="10"/>
      <c r="R1044" s="9">
        <v>0</v>
      </c>
      <c r="S1044" s="151">
        <v>0.25800000000000001</v>
      </c>
      <c r="T1044" s="151">
        <f t="shared" si="73"/>
        <v>0.25800000000000001</v>
      </c>
      <c r="U1044" s="10"/>
      <c r="V1044" s="10"/>
      <c r="W1044" s="10"/>
      <c r="X1044" s="10"/>
      <c r="Y1044" s="9"/>
      <c r="Z1044" s="10" t="s">
        <v>138</v>
      </c>
      <c r="AA1044" s="22"/>
    </row>
    <row r="1045" spans="1:27" s="152" customFormat="1" ht="31.5" hidden="1" x14ac:dyDescent="0.25">
      <c r="A1045" s="425"/>
      <c r="B1045" s="491"/>
      <c r="C1045" s="492"/>
      <c r="D1045" s="427"/>
      <c r="E1045" s="427"/>
      <c r="F1045" s="10" t="s">
        <v>1138</v>
      </c>
      <c r="G1045" s="17" t="s">
        <v>1139</v>
      </c>
      <c r="H1045" s="10">
        <v>15</v>
      </c>
      <c r="I1045" s="492"/>
      <c r="J1045" s="491"/>
      <c r="K1045" s="491"/>
      <c r="L1045" s="150"/>
      <c r="M1045" s="150"/>
      <c r="N1045" s="492"/>
      <c r="O1045" s="10"/>
      <c r="P1045" s="10"/>
      <c r="Q1045" s="10"/>
      <c r="R1045" s="9">
        <v>0</v>
      </c>
      <c r="S1045" s="151">
        <v>0.19500000000000001</v>
      </c>
      <c r="T1045" s="151">
        <f t="shared" si="73"/>
        <v>0.19500000000000001</v>
      </c>
      <c r="U1045" s="10"/>
      <c r="V1045" s="10"/>
      <c r="W1045" s="10"/>
      <c r="X1045" s="10"/>
      <c r="Y1045" s="9"/>
      <c r="Z1045" s="10" t="s">
        <v>138</v>
      </c>
      <c r="AA1045" s="22"/>
    </row>
    <row r="1046" spans="1:27" s="152" customFormat="1" ht="31.5" hidden="1" x14ac:dyDescent="0.25">
      <c r="A1046" s="425"/>
      <c r="B1046" s="491"/>
      <c r="C1046" s="492"/>
      <c r="D1046" s="427"/>
      <c r="E1046" s="427"/>
      <c r="F1046" s="10" t="s">
        <v>1140</v>
      </c>
      <c r="G1046" s="17" t="s">
        <v>943</v>
      </c>
      <c r="H1046" s="10">
        <v>33</v>
      </c>
      <c r="I1046" s="492"/>
      <c r="J1046" s="491"/>
      <c r="K1046" s="491"/>
      <c r="L1046" s="150"/>
      <c r="M1046" s="150"/>
      <c r="N1046" s="492"/>
      <c r="O1046" s="10"/>
      <c r="P1046" s="10"/>
      <c r="Q1046" s="10"/>
      <c r="R1046" s="9">
        <v>0</v>
      </c>
      <c r="S1046" s="151">
        <v>0.44219999999999998</v>
      </c>
      <c r="T1046" s="151">
        <f t="shared" si="73"/>
        <v>0.44219999999999998</v>
      </c>
      <c r="U1046" s="10"/>
      <c r="V1046" s="10"/>
      <c r="W1046" s="10"/>
      <c r="X1046" s="10"/>
      <c r="Y1046" s="9"/>
      <c r="Z1046" s="10" t="s">
        <v>138</v>
      </c>
      <c r="AA1046" s="22"/>
    </row>
    <row r="1047" spans="1:27" s="152" customFormat="1" ht="31.5" hidden="1" x14ac:dyDescent="0.25">
      <c r="A1047" s="425"/>
      <c r="B1047" s="491"/>
      <c r="C1047" s="492"/>
      <c r="D1047" s="427"/>
      <c r="E1047" s="427"/>
      <c r="F1047" s="10" t="s">
        <v>1141</v>
      </c>
      <c r="G1047" s="17" t="s">
        <v>892</v>
      </c>
      <c r="H1047" s="10">
        <v>30</v>
      </c>
      <c r="I1047" s="492"/>
      <c r="J1047" s="491"/>
      <c r="K1047" s="491"/>
      <c r="L1047" s="150"/>
      <c r="M1047" s="150"/>
      <c r="N1047" s="492"/>
      <c r="O1047" s="10"/>
      <c r="P1047" s="10"/>
      <c r="Q1047" s="10"/>
      <c r="R1047" s="9">
        <v>0</v>
      </c>
      <c r="S1047" s="151">
        <v>0.34200000000000003</v>
      </c>
      <c r="T1047" s="151">
        <f t="shared" si="73"/>
        <v>0.34200000000000003</v>
      </c>
      <c r="U1047" s="10"/>
      <c r="V1047" s="10"/>
      <c r="W1047" s="10"/>
      <c r="X1047" s="10"/>
      <c r="Y1047" s="9"/>
      <c r="Z1047" s="10" t="s">
        <v>138</v>
      </c>
      <c r="AA1047" s="22"/>
    </row>
    <row r="1048" spans="1:27" s="152" customFormat="1" ht="31.5" hidden="1" x14ac:dyDescent="0.25">
      <c r="A1048" s="425"/>
      <c r="B1048" s="491"/>
      <c r="C1048" s="492"/>
      <c r="D1048" s="427"/>
      <c r="E1048" s="427"/>
      <c r="F1048" s="10" t="s">
        <v>1142</v>
      </c>
      <c r="G1048" s="17" t="s">
        <v>946</v>
      </c>
      <c r="H1048" s="10">
        <v>33</v>
      </c>
      <c r="I1048" s="492"/>
      <c r="J1048" s="491"/>
      <c r="K1048" s="491"/>
      <c r="L1048" s="150"/>
      <c r="M1048" s="150"/>
      <c r="N1048" s="492"/>
      <c r="O1048" s="10"/>
      <c r="P1048" s="10"/>
      <c r="Q1048" s="10"/>
      <c r="R1048" s="9">
        <v>0</v>
      </c>
      <c r="S1048" s="151">
        <v>0.51149999999999995</v>
      </c>
      <c r="T1048" s="151">
        <f t="shared" si="73"/>
        <v>0.51149999999999995</v>
      </c>
      <c r="U1048" s="10"/>
      <c r="V1048" s="10"/>
      <c r="W1048" s="10"/>
      <c r="X1048" s="10"/>
      <c r="Y1048" s="9"/>
      <c r="Z1048" s="10" t="s">
        <v>138</v>
      </c>
      <c r="AA1048" s="22"/>
    </row>
    <row r="1049" spans="1:27" s="152" customFormat="1" ht="31.5" hidden="1" x14ac:dyDescent="0.25">
      <c r="A1049" s="425"/>
      <c r="B1049" s="491"/>
      <c r="C1049" s="492"/>
      <c r="D1049" s="427"/>
      <c r="E1049" s="427"/>
      <c r="F1049" s="10" t="s">
        <v>1143</v>
      </c>
      <c r="G1049" s="17" t="s">
        <v>894</v>
      </c>
      <c r="H1049" s="10">
        <v>25</v>
      </c>
      <c r="I1049" s="492"/>
      <c r="J1049" s="491"/>
      <c r="K1049" s="491"/>
      <c r="L1049" s="150"/>
      <c r="M1049" s="150"/>
      <c r="N1049" s="492"/>
      <c r="O1049" s="10"/>
      <c r="P1049" s="10"/>
      <c r="Q1049" s="10"/>
      <c r="R1049" s="9">
        <v>0</v>
      </c>
      <c r="S1049" s="151">
        <v>0.33750000000000002</v>
      </c>
      <c r="T1049" s="151">
        <f t="shared" si="73"/>
        <v>0.33750000000000002</v>
      </c>
      <c r="U1049" s="10"/>
      <c r="V1049" s="10"/>
      <c r="W1049" s="10"/>
      <c r="X1049" s="10"/>
      <c r="Y1049" s="9"/>
      <c r="Z1049" s="10" t="s">
        <v>138</v>
      </c>
      <c r="AA1049" s="22"/>
    </row>
    <row r="1050" spans="1:27" s="152" customFormat="1" ht="31.5" hidden="1" x14ac:dyDescent="0.25">
      <c r="A1050" s="425"/>
      <c r="B1050" s="491"/>
      <c r="C1050" s="492"/>
      <c r="D1050" s="427"/>
      <c r="E1050" s="427"/>
      <c r="F1050" s="10" t="s">
        <v>1144</v>
      </c>
      <c r="G1050" s="17" t="s">
        <v>959</v>
      </c>
      <c r="H1050" s="10">
        <v>33</v>
      </c>
      <c r="I1050" s="492"/>
      <c r="J1050" s="491"/>
      <c r="K1050" s="491"/>
      <c r="L1050" s="150"/>
      <c r="M1050" s="150"/>
      <c r="N1050" s="492"/>
      <c r="O1050" s="10"/>
      <c r="P1050" s="10"/>
      <c r="Q1050" s="10"/>
      <c r="R1050" s="9">
        <v>0</v>
      </c>
      <c r="S1050" s="151">
        <v>0.29699999999999999</v>
      </c>
      <c r="T1050" s="151">
        <f t="shared" si="73"/>
        <v>0.29699999999999999</v>
      </c>
      <c r="U1050" s="10"/>
      <c r="V1050" s="10"/>
      <c r="W1050" s="10"/>
      <c r="X1050" s="10"/>
      <c r="Y1050" s="9"/>
      <c r="Z1050" s="10" t="s">
        <v>138</v>
      </c>
      <c r="AA1050" s="22"/>
    </row>
    <row r="1051" spans="1:27" s="152" customFormat="1" ht="31.5" hidden="1" x14ac:dyDescent="0.25">
      <c r="A1051" s="425"/>
      <c r="B1051" s="491"/>
      <c r="C1051" s="492"/>
      <c r="D1051" s="427"/>
      <c r="E1051" s="427"/>
      <c r="F1051" s="10" t="s">
        <v>1145</v>
      </c>
      <c r="G1051" s="17" t="s">
        <v>1146</v>
      </c>
      <c r="H1051" s="10">
        <v>33</v>
      </c>
      <c r="I1051" s="492"/>
      <c r="J1051" s="491"/>
      <c r="K1051" s="491"/>
      <c r="L1051" s="150"/>
      <c r="M1051" s="150"/>
      <c r="N1051" s="492"/>
      <c r="O1051" s="10"/>
      <c r="P1051" s="10"/>
      <c r="Q1051" s="10"/>
      <c r="R1051" s="9">
        <v>0</v>
      </c>
      <c r="S1051" s="151">
        <v>0.26400000000000001</v>
      </c>
      <c r="T1051" s="151">
        <f t="shared" si="73"/>
        <v>0.26400000000000001</v>
      </c>
      <c r="U1051" s="10"/>
      <c r="V1051" s="10"/>
      <c r="W1051" s="10"/>
      <c r="X1051" s="10"/>
      <c r="Y1051" s="9"/>
      <c r="Z1051" s="10" t="s">
        <v>138</v>
      </c>
      <c r="AA1051" s="22"/>
    </row>
    <row r="1052" spans="1:27" s="152" customFormat="1" ht="31.5" hidden="1" x14ac:dyDescent="0.25">
      <c r="A1052" s="425"/>
      <c r="B1052" s="491"/>
      <c r="C1052" s="492"/>
      <c r="D1052" s="427"/>
      <c r="E1052" s="427"/>
      <c r="F1052" s="10" t="s">
        <v>1147</v>
      </c>
      <c r="G1052" s="17" t="s">
        <v>898</v>
      </c>
      <c r="H1052" s="10">
        <v>33</v>
      </c>
      <c r="I1052" s="492"/>
      <c r="J1052" s="491"/>
      <c r="K1052" s="491"/>
      <c r="L1052" s="150"/>
      <c r="M1052" s="150"/>
      <c r="N1052" s="492"/>
      <c r="O1052" s="10"/>
      <c r="P1052" s="10"/>
      <c r="Q1052" s="10"/>
      <c r="R1052" s="9">
        <v>0</v>
      </c>
      <c r="S1052" s="151">
        <v>0.36299999999999999</v>
      </c>
      <c r="T1052" s="151">
        <f t="shared" si="73"/>
        <v>0.36299999999999999</v>
      </c>
      <c r="U1052" s="10"/>
      <c r="V1052" s="10"/>
      <c r="W1052" s="10"/>
      <c r="X1052" s="10"/>
      <c r="Y1052" s="9"/>
      <c r="Z1052" s="10" t="s">
        <v>138</v>
      </c>
      <c r="AA1052" s="22"/>
    </row>
    <row r="1053" spans="1:27" s="152" customFormat="1" ht="31.5" hidden="1" x14ac:dyDescent="0.25">
      <c r="A1053" s="425"/>
      <c r="B1053" s="491"/>
      <c r="C1053" s="492"/>
      <c r="D1053" s="427"/>
      <c r="E1053" s="427"/>
      <c r="F1053" s="10" t="s">
        <v>1148</v>
      </c>
      <c r="G1053" s="17" t="s">
        <v>900</v>
      </c>
      <c r="H1053" s="10">
        <v>33</v>
      </c>
      <c r="I1053" s="492"/>
      <c r="J1053" s="491"/>
      <c r="K1053" s="491"/>
      <c r="L1053" s="150"/>
      <c r="M1053" s="150"/>
      <c r="N1053" s="492"/>
      <c r="O1053" s="10"/>
      <c r="P1053" s="10"/>
      <c r="Q1053" s="10"/>
      <c r="R1053" s="9">
        <v>0</v>
      </c>
      <c r="S1053" s="151">
        <v>0.26400000000000001</v>
      </c>
      <c r="T1053" s="151">
        <f t="shared" si="73"/>
        <v>0.26400000000000001</v>
      </c>
      <c r="U1053" s="10"/>
      <c r="V1053" s="10"/>
      <c r="W1053" s="10"/>
      <c r="X1053" s="10"/>
      <c r="Y1053" s="9"/>
      <c r="Z1053" s="10" t="s">
        <v>138</v>
      </c>
      <c r="AA1053" s="22"/>
    </row>
    <row r="1054" spans="1:27" s="152" customFormat="1" ht="31.5" hidden="1" x14ac:dyDescent="0.25">
      <c r="A1054" s="425"/>
      <c r="B1054" s="491"/>
      <c r="C1054" s="492"/>
      <c r="D1054" s="427"/>
      <c r="E1054" s="427"/>
      <c r="F1054" s="10" t="s">
        <v>1149</v>
      </c>
      <c r="G1054" s="17" t="s">
        <v>902</v>
      </c>
      <c r="H1054" s="10">
        <v>30</v>
      </c>
      <c r="I1054" s="492"/>
      <c r="J1054" s="491"/>
      <c r="K1054" s="491"/>
      <c r="L1054" s="150"/>
      <c r="M1054" s="150"/>
      <c r="N1054" s="492"/>
      <c r="O1054" s="10"/>
      <c r="P1054" s="10"/>
      <c r="Q1054" s="10"/>
      <c r="R1054" s="9">
        <v>0</v>
      </c>
      <c r="S1054" s="151">
        <v>0.18</v>
      </c>
      <c r="T1054" s="151">
        <f t="shared" si="73"/>
        <v>0.18</v>
      </c>
      <c r="U1054" s="10"/>
      <c r="V1054" s="10"/>
      <c r="W1054" s="10"/>
      <c r="X1054" s="10"/>
      <c r="Y1054" s="9"/>
      <c r="Z1054" s="10" t="s">
        <v>138</v>
      </c>
      <c r="AA1054" s="22"/>
    </row>
    <row r="1055" spans="1:27" s="152" customFormat="1" ht="31.5" hidden="1" x14ac:dyDescent="0.25">
      <c r="A1055" s="425"/>
      <c r="B1055" s="491"/>
      <c r="C1055" s="492"/>
      <c r="D1055" s="427"/>
      <c r="E1055" s="427"/>
      <c r="F1055" s="10" t="s">
        <v>1150</v>
      </c>
      <c r="G1055" s="17" t="s">
        <v>963</v>
      </c>
      <c r="H1055" s="10">
        <v>33</v>
      </c>
      <c r="I1055" s="492"/>
      <c r="J1055" s="491"/>
      <c r="K1055" s="491"/>
      <c r="L1055" s="150"/>
      <c r="M1055" s="150"/>
      <c r="N1055" s="492"/>
      <c r="O1055" s="10"/>
      <c r="P1055" s="10"/>
      <c r="Q1055" s="10"/>
      <c r="R1055" s="9">
        <v>0</v>
      </c>
      <c r="S1055" s="151">
        <v>0.40260000000000001</v>
      </c>
      <c r="T1055" s="151">
        <f t="shared" si="73"/>
        <v>0.40260000000000001</v>
      </c>
      <c r="U1055" s="10"/>
      <c r="V1055" s="10"/>
      <c r="W1055" s="10"/>
      <c r="X1055" s="10"/>
      <c r="Y1055" s="9"/>
      <c r="Z1055" s="10" t="s">
        <v>138</v>
      </c>
      <c r="AA1055" s="22"/>
    </row>
    <row r="1056" spans="1:27" s="152" customFormat="1" ht="31.5" hidden="1" x14ac:dyDescent="0.25">
      <c r="A1056" s="425"/>
      <c r="B1056" s="491"/>
      <c r="C1056" s="492"/>
      <c r="D1056" s="427"/>
      <c r="E1056" s="427"/>
      <c r="F1056" s="10" t="s">
        <v>1151</v>
      </c>
      <c r="G1056" s="17" t="s">
        <v>965</v>
      </c>
      <c r="H1056" s="10">
        <v>33</v>
      </c>
      <c r="I1056" s="492"/>
      <c r="J1056" s="491"/>
      <c r="K1056" s="491"/>
      <c r="L1056" s="150"/>
      <c r="M1056" s="150"/>
      <c r="N1056" s="492"/>
      <c r="O1056" s="10"/>
      <c r="P1056" s="10"/>
      <c r="Q1056" s="10"/>
      <c r="R1056" s="9">
        <v>0</v>
      </c>
      <c r="S1056" s="151">
        <v>0.41909999999999997</v>
      </c>
      <c r="T1056" s="151">
        <f t="shared" si="73"/>
        <v>0.41909999999999997</v>
      </c>
      <c r="U1056" s="10"/>
      <c r="V1056" s="10"/>
      <c r="W1056" s="10"/>
      <c r="X1056" s="10"/>
      <c r="Y1056" s="9"/>
      <c r="Z1056" s="10" t="s">
        <v>138</v>
      </c>
      <c r="AA1056" s="22"/>
    </row>
    <row r="1057" spans="1:27" s="152" customFormat="1" ht="31.5" hidden="1" x14ac:dyDescent="0.25">
      <c r="A1057" s="425"/>
      <c r="B1057" s="491"/>
      <c r="C1057" s="492"/>
      <c r="D1057" s="427"/>
      <c r="E1057" s="427"/>
      <c r="F1057" s="10" t="s">
        <v>1152</v>
      </c>
      <c r="G1057" s="17" t="s">
        <v>1153</v>
      </c>
      <c r="H1057" s="10">
        <v>15</v>
      </c>
      <c r="I1057" s="492"/>
      <c r="J1057" s="491"/>
      <c r="K1057" s="491"/>
      <c r="L1057" s="150"/>
      <c r="M1057" s="150"/>
      <c r="N1057" s="492"/>
      <c r="O1057" s="10"/>
      <c r="P1057" s="10"/>
      <c r="Q1057" s="10"/>
      <c r="R1057" s="9">
        <v>0</v>
      </c>
      <c r="S1057" s="151">
        <v>0.183</v>
      </c>
      <c r="T1057" s="151">
        <f t="shared" si="73"/>
        <v>0.183</v>
      </c>
      <c r="U1057" s="10"/>
      <c r="V1057" s="10"/>
      <c r="W1057" s="10"/>
      <c r="X1057" s="10"/>
      <c r="Y1057" s="9"/>
      <c r="Z1057" s="10" t="s">
        <v>138</v>
      </c>
      <c r="AA1057" s="22"/>
    </row>
    <row r="1058" spans="1:27" s="152" customFormat="1" ht="31.5" hidden="1" x14ac:dyDescent="0.25">
      <c r="A1058" s="425"/>
      <c r="B1058" s="491"/>
      <c r="C1058" s="492"/>
      <c r="D1058" s="427"/>
      <c r="E1058" s="427"/>
      <c r="F1058" s="10" t="s">
        <v>1154</v>
      </c>
      <c r="G1058" s="17" t="s">
        <v>1061</v>
      </c>
      <c r="H1058" s="10">
        <v>20</v>
      </c>
      <c r="I1058" s="492"/>
      <c r="J1058" s="491"/>
      <c r="K1058" s="491"/>
      <c r="L1058" s="150"/>
      <c r="M1058" s="150"/>
      <c r="N1058" s="492"/>
      <c r="O1058" s="10"/>
      <c r="P1058" s="10"/>
      <c r="Q1058" s="10"/>
      <c r="R1058" s="9">
        <v>0</v>
      </c>
      <c r="S1058" s="151">
        <v>0.214</v>
      </c>
      <c r="T1058" s="151">
        <f t="shared" si="73"/>
        <v>0.214</v>
      </c>
      <c r="U1058" s="10"/>
      <c r="V1058" s="10"/>
      <c r="W1058" s="10"/>
      <c r="X1058" s="10"/>
      <c r="Y1058" s="9"/>
      <c r="Z1058" s="10" t="s">
        <v>138</v>
      </c>
      <c r="AA1058" s="22"/>
    </row>
    <row r="1059" spans="1:27" s="152" customFormat="1" ht="31.5" hidden="1" x14ac:dyDescent="0.25">
      <c r="A1059" s="425"/>
      <c r="B1059" s="491"/>
      <c r="C1059" s="492"/>
      <c r="D1059" s="427"/>
      <c r="E1059" s="427"/>
      <c r="F1059" s="10" t="s">
        <v>1155</v>
      </c>
      <c r="G1059" s="17" t="s">
        <v>1063</v>
      </c>
      <c r="H1059" s="10">
        <v>10</v>
      </c>
      <c r="I1059" s="492"/>
      <c r="J1059" s="491"/>
      <c r="K1059" s="491"/>
      <c r="L1059" s="150"/>
      <c r="M1059" s="150"/>
      <c r="N1059" s="492"/>
      <c r="O1059" s="10"/>
      <c r="P1059" s="10"/>
      <c r="Q1059" s="10"/>
      <c r="R1059" s="9">
        <v>0</v>
      </c>
      <c r="S1059" s="151">
        <v>0.10299999999999999</v>
      </c>
      <c r="T1059" s="151">
        <f t="shared" si="73"/>
        <v>0.10299999999999999</v>
      </c>
      <c r="U1059" s="10"/>
      <c r="V1059" s="10"/>
      <c r="W1059" s="10"/>
      <c r="X1059" s="10"/>
      <c r="Y1059" s="9"/>
      <c r="Z1059" s="10" t="s">
        <v>138</v>
      </c>
      <c r="AA1059" s="22"/>
    </row>
    <row r="1060" spans="1:27" s="152" customFormat="1" ht="31.5" hidden="1" x14ac:dyDescent="0.25">
      <c r="A1060" s="425"/>
      <c r="B1060" s="491"/>
      <c r="C1060" s="492"/>
      <c r="D1060" s="427"/>
      <c r="E1060" s="427"/>
      <c r="F1060" s="10" t="s">
        <v>1156</v>
      </c>
      <c r="G1060" s="17" t="s">
        <v>1111</v>
      </c>
      <c r="H1060" s="10">
        <v>33</v>
      </c>
      <c r="I1060" s="492"/>
      <c r="J1060" s="491"/>
      <c r="K1060" s="491"/>
      <c r="L1060" s="150"/>
      <c r="M1060" s="150"/>
      <c r="N1060" s="492"/>
      <c r="O1060" s="10"/>
      <c r="P1060" s="10"/>
      <c r="Q1060" s="10"/>
      <c r="R1060" s="9">
        <v>0</v>
      </c>
      <c r="S1060" s="151">
        <v>0.42899999999999999</v>
      </c>
      <c r="T1060" s="151">
        <f t="shared" si="73"/>
        <v>0.42899999999999999</v>
      </c>
      <c r="U1060" s="10"/>
      <c r="V1060" s="10"/>
      <c r="W1060" s="10"/>
      <c r="X1060" s="10"/>
      <c r="Y1060" s="9"/>
      <c r="Z1060" s="10" t="s">
        <v>138</v>
      </c>
      <c r="AA1060" s="22"/>
    </row>
    <row r="1061" spans="1:27" s="152" customFormat="1" ht="31.5" hidden="1" x14ac:dyDescent="0.25">
      <c r="A1061" s="425"/>
      <c r="B1061" s="491"/>
      <c r="C1061" s="492"/>
      <c r="D1061" s="427"/>
      <c r="E1061" s="427"/>
      <c r="F1061" s="10" t="s">
        <v>1157</v>
      </c>
      <c r="G1061" s="17" t="s">
        <v>1113</v>
      </c>
      <c r="H1061" s="10">
        <v>25</v>
      </c>
      <c r="I1061" s="492"/>
      <c r="J1061" s="491"/>
      <c r="K1061" s="491"/>
      <c r="L1061" s="150"/>
      <c r="M1061" s="150"/>
      <c r="N1061" s="492"/>
      <c r="O1061" s="10"/>
      <c r="P1061" s="10"/>
      <c r="Q1061" s="10"/>
      <c r="R1061" s="9">
        <v>0</v>
      </c>
      <c r="S1061" s="151">
        <v>0.3</v>
      </c>
      <c r="T1061" s="151">
        <f t="shared" si="73"/>
        <v>0.3</v>
      </c>
      <c r="U1061" s="10"/>
      <c r="V1061" s="10"/>
      <c r="W1061" s="10"/>
      <c r="X1061" s="10"/>
      <c r="Y1061" s="9"/>
      <c r="Z1061" s="10" t="s">
        <v>138</v>
      </c>
      <c r="AA1061" s="22"/>
    </row>
    <row r="1062" spans="1:27" s="152" customFormat="1" ht="31.5" hidden="1" x14ac:dyDescent="0.25">
      <c r="A1062" s="425"/>
      <c r="B1062" s="491"/>
      <c r="C1062" s="492"/>
      <c r="D1062" s="427"/>
      <c r="E1062" s="427"/>
      <c r="F1062" s="10" t="s">
        <v>1158</v>
      </c>
      <c r="G1062" s="17" t="s">
        <v>967</v>
      </c>
      <c r="H1062" s="10">
        <v>25</v>
      </c>
      <c r="I1062" s="492"/>
      <c r="J1062" s="491"/>
      <c r="K1062" s="491"/>
      <c r="L1062" s="150"/>
      <c r="M1062" s="150"/>
      <c r="N1062" s="492"/>
      <c r="O1062" s="10"/>
      <c r="P1062" s="10"/>
      <c r="Q1062" s="10"/>
      <c r="R1062" s="9">
        <v>0</v>
      </c>
      <c r="S1062" s="151">
        <v>0.28749999999999998</v>
      </c>
      <c r="T1062" s="151">
        <f t="shared" si="73"/>
        <v>0.28749999999999998</v>
      </c>
      <c r="U1062" s="10"/>
      <c r="V1062" s="10"/>
      <c r="W1062" s="10"/>
      <c r="X1062" s="10"/>
      <c r="Y1062" s="9"/>
      <c r="Z1062" s="10" t="s">
        <v>138</v>
      </c>
      <c r="AA1062" s="22"/>
    </row>
    <row r="1063" spans="1:27" s="152" customFormat="1" ht="31.5" hidden="1" x14ac:dyDescent="0.25">
      <c r="A1063" s="425"/>
      <c r="B1063" s="491"/>
      <c r="C1063" s="492"/>
      <c r="D1063" s="427"/>
      <c r="E1063" s="427"/>
      <c r="F1063" s="10" t="s">
        <v>1159</v>
      </c>
      <c r="G1063" s="17" t="s">
        <v>1065</v>
      </c>
      <c r="H1063" s="10">
        <v>25</v>
      </c>
      <c r="I1063" s="492"/>
      <c r="J1063" s="491"/>
      <c r="K1063" s="491"/>
      <c r="L1063" s="150"/>
      <c r="M1063" s="150"/>
      <c r="N1063" s="492"/>
      <c r="O1063" s="10"/>
      <c r="P1063" s="10"/>
      <c r="Q1063" s="10"/>
      <c r="R1063" s="9">
        <v>0</v>
      </c>
      <c r="S1063" s="151">
        <v>0.30499999999999999</v>
      </c>
      <c r="T1063" s="151">
        <f t="shared" si="73"/>
        <v>0.30499999999999999</v>
      </c>
      <c r="U1063" s="10"/>
      <c r="V1063" s="10"/>
      <c r="W1063" s="10"/>
      <c r="X1063" s="10"/>
      <c r="Y1063" s="9"/>
      <c r="Z1063" s="10" t="s">
        <v>138</v>
      </c>
      <c r="AA1063" s="22"/>
    </row>
    <row r="1064" spans="1:27" s="152" customFormat="1" ht="31.5" hidden="1" x14ac:dyDescent="0.25">
      <c r="A1064" s="425"/>
      <c r="B1064" s="491"/>
      <c r="C1064" s="492"/>
      <c r="D1064" s="427"/>
      <c r="E1064" s="427"/>
      <c r="F1064" s="10" t="s">
        <v>1160</v>
      </c>
      <c r="G1064" s="17" t="s">
        <v>1067</v>
      </c>
      <c r="H1064" s="10">
        <v>30</v>
      </c>
      <c r="I1064" s="492"/>
      <c r="J1064" s="491"/>
      <c r="K1064" s="491"/>
      <c r="L1064" s="150"/>
      <c r="M1064" s="150"/>
      <c r="N1064" s="492"/>
      <c r="O1064" s="10"/>
      <c r="P1064" s="10"/>
      <c r="Q1064" s="10"/>
      <c r="R1064" s="9">
        <v>0</v>
      </c>
      <c r="S1064" s="151">
        <v>0.32700000000000001</v>
      </c>
      <c r="T1064" s="151">
        <f t="shared" si="73"/>
        <v>0.32700000000000001</v>
      </c>
      <c r="U1064" s="10"/>
      <c r="V1064" s="10"/>
      <c r="W1064" s="10"/>
      <c r="X1064" s="10"/>
      <c r="Y1064" s="9"/>
      <c r="Z1064" s="10" t="s">
        <v>138</v>
      </c>
      <c r="AA1064" s="22"/>
    </row>
    <row r="1065" spans="1:27" s="152" customFormat="1" ht="31.5" hidden="1" x14ac:dyDescent="0.25">
      <c r="A1065" s="425"/>
      <c r="B1065" s="491"/>
      <c r="C1065" s="492"/>
      <c r="D1065" s="427"/>
      <c r="E1065" s="427"/>
      <c r="F1065" s="10" t="s">
        <v>1161</v>
      </c>
      <c r="G1065" s="17" t="s">
        <v>1069</v>
      </c>
      <c r="H1065" s="10">
        <v>20</v>
      </c>
      <c r="I1065" s="492"/>
      <c r="J1065" s="491"/>
      <c r="K1065" s="491"/>
      <c r="L1065" s="150"/>
      <c r="M1065" s="150"/>
      <c r="N1065" s="492"/>
      <c r="O1065" s="10"/>
      <c r="P1065" s="10"/>
      <c r="Q1065" s="10"/>
      <c r="R1065" s="9">
        <v>0</v>
      </c>
      <c r="S1065" s="151">
        <v>0.26</v>
      </c>
      <c r="T1065" s="151">
        <f t="shared" si="73"/>
        <v>0.26</v>
      </c>
      <c r="U1065" s="10"/>
      <c r="V1065" s="10"/>
      <c r="W1065" s="10"/>
      <c r="X1065" s="10"/>
      <c r="Y1065" s="9"/>
      <c r="Z1065" s="10" t="s">
        <v>138</v>
      </c>
      <c r="AA1065" s="22"/>
    </row>
    <row r="1066" spans="1:27" s="152" customFormat="1" ht="31.5" hidden="1" x14ac:dyDescent="0.25">
      <c r="A1066" s="425"/>
      <c r="B1066" s="491"/>
      <c r="C1066" s="492"/>
      <c r="D1066" s="427"/>
      <c r="E1066" s="427"/>
      <c r="F1066" s="10" t="s">
        <v>1162</v>
      </c>
      <c r="G1066" s="17" t="s">
        <v>1163</v>
      </c>
      <c r="H1066" s="10">
        <v>33</v>
      </c>
      <c r="I1066" s="492"/>
      <c r="J1066" s="491"/>
      <c r="K1066" s="491"/>
      <c r="L1066" s="150"/>
      <c r="M1066" s="150"/>
      <c r="N1066" s="492"/>
      <c r="O1066" s="10"/>
      <c r="P1066" s="10"/>
      <c r="Q1066" s="10"/>
      <c r="R1066" s="9">
        <v>0</v>
      </c>
      <c r="S1066" s="151">
        <v>0.42899999999999999</v>
      </c>
      <c r="T1066" s="151">
        <f t="shared" si="73"/>
        <v>0.42899999999999999</v>
      </c>
      <c r="U1066" s="10"/>
      <c r="V1066" s="10"/>
      <c r="W1066" s="10"/>
      <c r="X1066" s="10"/>
      <c r="Y1066" s="9"/>
      <c r="Z1066" s="10" t="s">
        <v>138</v>
      </c>
      <c r="AA1066" s="22"/>
    </row>
    <row r="1067" spans="1:27" s="152" customFormat="1" ht="31.5" hidden="1" x14ac:dyDescent="0.25">
      <c r="A1067" s="425"/>
      <c r="B1067" s="491"/>
      <c r="C1067" s="492"/>
      <c r="D1067" s="427"/>
      <c r="E1067" s="427"/>
      <c r="F1067" s="10" t="s">
        <v>1164</v>
      </c>
      <c r="G1067" s="17" t="s">
        <v>1165</v>
      </c>
      <c r="H1067" s="10">
        <v>25</v>
      </c>
      <c r="I1067" s="492"/>
      <c r="J1067" s="491"/>
      <c r="K1067" s="491"/>
      <c r="L1067" s="150"/>
      <c r="M1067" s="150"/>
      <c r="N1067" s="492"/>
      <c r="O1067" s="10"/>
      <c r="P1067" s="10"/>
      <c r="Q1067" s="10"/>
      <c r="R1067" s="9">
        <v>0</v>
      </c>
      <c r="S1067" s="151">
        <v>0.1</v>
      </c>
      <c r="T1067" s="151">
        <f t="shared" si="73"/>
        <v>0.1</v>
      </c>
      <c r="U1067" s="10"/>
      <c r="V1067" s="10"/>
      <c r="W1067" s="10"/>
      <c r="X1067" s="10"/>
      <c r="Y1067" s="9"/>
      <c r="Z1067" s="10" t="s">
        <v>138</v>
      </c>
      <c r="AA1067" s="22"/>
    </row>
    <row r="1068" spans="1:27" s="152" customFormat="1" ht="31.5" hidden="1" x14ac:dyDescent="0.25">
      <c r="A1068" s="425"/>
      <c r="B1068" s="491"/>
      <c r="C1068" s="492"/>
      <c r="D1068" s="427"/>
      <c r="E1068" s="427"/>
      <c r="F1068" s="10" t="s">
        <v>1166</v>
      </c>
      <c r="G1068" s="17" t="s">
        <v>1167</v>
      </c>
      <c r="H1068" s="10">
        <v>33</v>
      </c>
      <c r="I1068" s="492"/>
      <c r="J1068" s="491"/>
      <c r="K1068" s="491"/>
      <c r="L1068" s="150"/>
      <c r="M1068" s="150"/>
      <c r="N1068" s="492"/>
      <c r="O1068" s="10"/>
      <c r="P1068" s="10"/>
      <c r="Q1068" s="10"/>
      <c r="R1068" s="9">
        <v>0</v>
      </c>
      <c r="S1068" s="151">
        <v>0.42899999999999999</v>
      </c>
      <c r="T1068" s="151">
        <f t="shared" si="73"/>
        <v>0.42899999999999999</v>
      </c>
      <c r="U1068" s="10"/>
      <c r="V1068" s="10"/>
      <c r="W1068" s="10"/>
      <c r="X1068" s="10"/>
      <c r="Y1068" s="9"/>
      <c r="Z1068" s="10" t="s">
        <v>138</v>
      </c>
      <c r="AA1068" s="22"/>
    </row>
    <row r="1069" spans="1:27" s="152" customFormat="1" ht="31.5" hidden="1" x14ac:dyDescent="0.25">
      <c r="A1069" s="425"/>
      <c r="B1069" s="491"/>
      <c r="C1069" s="492"/>
      <c r="D1069" s="427"/>
      <c r="E1069" s="427"/>
      <c r="F1069" s="10" t="s">
        <v>1168</v>
      </c>
      <c r="G1069" s="17" t="s">
        <v>969</v>
      </c>
      <c r="H1069" s="10">
        <v>30</v>
      </c>
      <c r="I1069" s="492"/>
      <c r="J1069" s="491"/>
      <c r="K1069" s="491"/>
      <c r="L1069" s="150"/>
      <c r="M1069" s="150"/>
      <c r="N1069" s="492"/>
      <c r="O1069" s="10"/>
      <c r="P1069" s="10"/>
      <c r="Q1069" s="10"/>
      <c r="R1069" s="9">
        <v>0</v>
      </c>
      <c r="S1069" s="151">
        <v>0.12</v>
      </c>
      <c r="T1069" s="151">
        <f t="shared" si="73"/>
        <v>0.12</v>
      </c>
      <c r="U1069" s="10"/>
      <c r="V1069" s="10"/>
      <c r="W1069" s="10"/>
      <c r="X1069" s="10"/>
      <c r="Y1069" s="9"/>
      <c r="Z1069" s="10" t="s">
        <v>138</v>
      </c>
      <c r="AA1069" s="22"/>
    </row>
    <row r="1070" spans="1:27" s="152" customFormat="1" ht="31.5" hidden="1" x14ac:dyDescent="0.25">
      <c r="A1070" s="425"/>
      <c r="B1070" s="491"/>
      <c r="C1070" s="492"/>
      <c r="D1070" s="427"/>
      <c r="E1070" s="427"/>
      <c r="F1070" s="10" t="s">
        <v>1169</v>
      </c>
      <c r="G1070" s="17" t="s">
        <v>1170</v>
      </c>
      <c r="H1070" s="10">
        <v>25</v>
      </c>
      <c r="I1070" s="492"/>
      <c r="J1070" s="491"/>
      <c r="K1070" s="491"/>
      <c r="L1070" s="150"/>
      <c r="M1070" s="150"/>
      <c r="N1070" s="492"/>
      <c r="O1070" s="10"/>
      <c r="P1070" s="10"/>
      <c r="Q1070" s="10"/>
      <c r="R1070" s="9">
        <v>0</v>
      </c>
      <c r="S1070" s="151">
        <v>0.125</v>
      </c>
      <c r="T1070" s="151">
        <f t="shared" si="73"/>
        <v>0.125</v>
      </c>
      <c r="U1070" s="10"/>
      <c r="V1070" s="10"/>
      <c r="W1070" s="10"/>
      <c r="X1070" s="10"/>
      <c r="Y1070" s="9"/>
      <c r="Z1070" s="10" t="s">
        <v>138</v>
      </c>
      <c r="AA1070" s="22"/>
    </row>
    <row r="1071" spans="1:27" s="152" customFormat="1" ht="31.5" hidden="1" x14ac:dyDescent="0.25">
      <c r="A1071" s="425"/>
      <c r="B1071" s="491"/>
      <c r="C1071" s="492"/>
      <c r="D1071" s="427"/>
      <c r="E1071" s="427"/>
      <c r="F1071" s="10" t="s">
        <v>1171</v>
      </c>
      <c r="G1071" s="17" t="s">
        <v>904</v>
      </c>
      <c r="H1071" s="10">
        <v>20</v>
      </c>
      <c r="I1071" s="492"/>
      <c r="J1071" s="491"/>
      <c r="K1071" s="491"/>
      <c r="L1071" s="150"/>
      <c r="M1071" s="150"/>
      <c r="N1071" s="492"/>
      <c r="O1071" s="10"/>
      <c r="P1071" s="10"/>
      <c r="Q1071" s="10"/>
      <c r="R1071" s="9">
        <v>0</v>
      </c>
      <c r="S1071" s="151">
        <v>0.25800000000000001</v>
      </c>
      <c r="T1071" s="151">
        <f t="shared" si="73"/>
        <v>0.25800000000000001</v>
      </c>
      <c r="U1071" s="10"/>
      <c r="V1071" s="10"/>
      <c r="W1071" s="10"/>
      <c r="X1071" s="10"/>
      <c r="Y1071" s="9"/>
      <c r="Z1071" s="10" t="s">
        <v>138</v>
      </c>
      <c r="AA1071" s="22"/>
    </row>
    <row r="1072" spans="1:27" s="152" customFormat="1" ht="31.5" hidden="1" x14ac:dyDescent="0.25">
      <c r="A1072" s="425"/>
      <c r="B1072" s="491"/>
      <c r="C1072" s="492"/>
      <c r="D1072" s="427"/>
      <c r="E1072" s="427"/>
      <c r="F1072" s="10" t="s">
        <v>1172</v>
      </c>
      <c r="G1072" s="17" t="s">
        <v>1073</v>
      </c>
      <c r="H1072" s="10">
        <v>25</v>
      </c>
      <c r="I1072" s="492"/>
      <c r="J1072" s="491"/>
      <c r="K1072" s="491"/>
      <c r="L1072" s="150"/>
      <c r="M1072" s="150"/>
      <c r="N1072" s="492"/>
      <c r="O1072" s="10"/>
      <c r="P1072" s="10"/>
      <c r="Q1072" s="10"/>
      <c r="R1072" s="9">
        <v>0</v>
      </c>
      <c r="S1072" s="151">
        <v>0.1125</v>
      </c>
      <c r="T1072" s="151">
        <f t="shared" si="73"/>
        <v>0.1125</v>
      </c>
      <c r="U1072" s="10"/>
      <c r="V1072" s="10"/>
      <c r="W1072" s="10"/>
      <c r="X1072" s="10"/>
      <c r="Y1072" s="9"/>
      <c r="Z1072" s="10" t="s">
        <v>138</v>
      </c>
      <c r="AA1072" s="22"/>
    </row>
    <row r="1073" spans="1:27" s="152" customFormat="1" ht="31.5" hidden="1" x14ac:dyDescent="0.25">
      <c r="A1073" s="425"/>
      <c r="B1073" s="491"/>
      <c r="C1073" s="492"/>
      <c r="D1073" s="427"/>
      <c r="E1073" s="427"/>
      <c r="F1073" s="10" t="s">
        <v>1173</v>
      </c>
      <c r="G1073" s="17" t="s">
        <v>1174</v>
      </c>
      <c r="H1073" s="10">
        <v>25</v>
      </c>
      <c r="I1073" s="492"/>
      <c r="J1073" s="491"/>
      <c r="K1073" s="491"/>
      <c r="L1073" s="150"/>
      <c r="M1073" s="150"/>
      <c r="N1073" s="492"/>
      <c r="O1073" s="10"/>
      <c r="P1073" s="10"/>
      <c r="Q1073" s="10"/>
      <c r="R1073" s="9">
        <v>0</v>
      </c>
      <c r="S1073" s="151">
        <v>0.22</v>
      </c>
      <c r="T1073" s="151">
        <f t="shared" si="73"/>
        <v>0.22</v>
      </c>
      <c r="U1073" s="10"/>
      <c r="V1073" s="10"/>
      <c r="W1073" s="10"/>
      <c r="X1073" s="10"/>
      <c r="Y1073" s="9"/>
      <c r="Z1073" s="10" t="s">
        <v>138</v>
      </c>
      <c r="AA1073" s="22"/>
    </row>
    <row r="1074" spans="1:27" s="152" customFormat="1" ht="31.5" hidden="1" x14ac:dyDescent="0.25">
      <c r="A1074" s="425"/>
      <c r="B1074" s="491"/>
      <c r="C1074" s="492"/>
      <c r="D1074" s="427"/>
      <c r="E1074" s="427"/>
      <c r="F1074" s="10" t="s">
        <v>1175</v>
      </c>
      <c r="G1074" s="17" t="s">
        <v>1176</v>
      </c>
      <c r="H1074" s="10">
        <v>33</v>
      </c>
      <c r="I1074" s="492"/>
      <c r="J1074" s="491"/>
      <c r="K1074" s="491"/>
      <c r="L1074" s="150"/>
      <c r="M1074" s="150"/>
      <c r="N1074" s="492"/>
      <c r="O1074" s="10"/>
      <c r="P1074" s="10"/>
      <c r="Q1074" s="10"/>
      <c r="R1074" s="9">
        <v>0</v>
      </c>
      <c r="S1074" s="151">
        <v>0.38279999999999997</v>
      </c>
      <c r="T1074" s="151">
        <f t="shared" si="73"/>
        <v>0.38279999999999997</v>
      </c>
      <c r="U1074" s="10"/>
      <c r="V1074" s="10"/>
      <c r="W1074" s="10"/>
      <c r="X1074" s="10"/>
      <c r="Y1074" s="9"/>
      <c r="Z1074" s="10" t="s">
        <v>138</v>
      </c>
      <c r="AA1074" s="22"/>
    </row>
    <row r="1075" spans="1:27" s="152" customFormat="1" ht="31.5" hidden="1" x14ac:dyDescent="0.25">
      <c r="A1075" s="425"/>
      <c r="B1075" s="491"/>
      <c r="C1075" s="492"/>
      <c r="D1075" s="427"/>
      <c r="E1075" s="427"/>
      <c r="F1075" s="10" t="s">
        <v>1177</v>
      </c>
      <c r="G1075" s="17" t="s">
        <v>1178</v>
      </c>
      <c r="H1075" s="10">
        <v>30</v>
      </c>
      <c r="I1075" s="492"/>
      <c r="J1075" s="491"/>
      <c r="K1075" s="491"/>
      <c r="L1075" s="150"/>
      <c r="M1075" s="150"/>
      <c r="N1075" s="492"/>
      <c r="O1075" s="10"/>
      <c r="P1075" s="10"/>
      <c r="Q1075" s="10"/>
      <c r="R1075" s="9">
        <v>0</v>
      </c>
      <c r="S1075" s="153">
        <v>0</v>
      </c>
      <c r="T1075" s="153">
        <f t="shared" si="73"/>
        <v>0</v>
      </c>
      <c r="U1075" s="10"/>
      <c r="V1075" s="10"/>
      <c r="W1075" s="10"/>
      <c r="X1075" s="10"/>
      <c r="Y1075" s="9"/>
      <c r="Z1075" s="10" t="s">
        <v>138</v>
      </c>
      <c r="AA1075" s="22"/>
    </row>
    <row r="1076" spans="1:27" s="152" customFormat="1" ht="31.5" hidden="1" x14ac:dyDescent="0.25">
      <c r="A1076" s="425"/>
      <c r="B1076" s="491"/>
      <c r="C1076" s="492"/>
      <c r="D1076" s="427"/>
      <c r="E1076" s="427"/>
      <c r="F1076" s="10" t="s">
        <v>1177</v>
      </c>
      <c r="G1076" s="17" t="s">
        <v>1178</v>
      </c>
      <c r="H1076" s="10">
        <v>25</v>
      </c>
      <c r="I1076" s="492"/>
      <c r="J1076" s="491"/>
      <c r="K1076" s="491"/>
      <c r="L1076" s="150"/>
      <c r="M1076" s="150"/>
      <c r="N1076" s="492"/>
      <c r="O1076" s="10"/>
      <c r="P1076" s="10"/>
      <c r="Q1076" s="10"/>
      <c r="R1076" s="9">
        <v>0</v>
      </c>
      <c r="S1076" s="151">
        <v>0.22500000000000001</v>
      </c>
      <c r="T1076" s="151">
        <f t="shared" si="73"/>
        <v>0.22500000000000001</v>
      </c>
      <c r="U1076" s="10"/>
      <c r="V1076" s="10"/>
      <c r="W1076" s="10"/>
      <c r="X1076" s="10"/>
      <c r="Y1076" s="9"/>
      <c r="Z1076" s="10" t="s">
        <v>138</v>
      </c>
      <c r="AA1076" s="22"/>
    </row>
    <row r="1077" spans="1:27" s="152" customFormat="1" ht="31.5" hidden="1" x14ac:dyDescent="0.25">
      <c r="A1077" s="425"/>
      <c r="B1077" s="491"/>
      <c r="C1077" s="492"/>
      <c r="D1077" s="427"/>
      <c r="E1077" s="427"/>
      <c r="F1077" s="10" t="s">
        <v>1179</v>
      </c>
      <c r="G1077" s="17" t="s">
        <v>991</v>
      </c>
      <c r="H1077" s="10">
        <v>30</v>
      </c>
      <c r="I1077" s="492"/>
      <c r="J1077" s="491"/>
      <c r="K1077" s="491"/>
      <c r="L1077" s="150"/>
      <c r="M1077" s="150"/>
      <c r="N1077" s="492"/>
      <c r="O1077" s="10"/>
      <c r="P1077" s="10"/>
      <c r="Q1077" s="10"/>
      <c r="R1077" s="9">
        <v>0</v>
      </c>
      <c r="S1077" s="151">
        <v>0.36</v>
      </c>
      <c r="T1077" s="151">
        <f t="shared" si="73"/>
        <v>0.36</v>
      </c>
      <c r="U1077" s="10"/>
      <c r="V1077" s="10"/>
      <c r="W1077" s="10"/>
      <c r="X1077" s="10"/>
      <c r="Y1077" s="9"/>
      <c r="Z1077" s="10" t="s">
        <v>138</v>
      </c>
      <c r="AA1077" s="22"/>
    </row>
    <row r="1078" spans="1:27" s="152" customFormat="1" ht="31.5" hidden="1" x14ac:dyDescent="0.25">
      <c r="A1078" s="425"/>
      <c r="B1078" s="491"/>
      <c r="C1078" s="492"/>
      <c r="D1078" s="427"/>
      <c r="E1078" s="427"/>
      <c r="F1078" s="10" t="s">
        <v>1180</v>
      </c>
      <c r="G1078" s="17" t="s">
        <v>1181</v>
      </c>
      <c r="H1078" s="10">
        <v>33</v>
      </c>
      <c r="I1078" s="492"/>
      <c r="J1078" s="491"/>
      <c r="K1078" s="491"/>
      <c r="L1078" s="150"/>
      <c r="M1078" s="150"/>
      <c r="N1078" s="492"/>
      <c r="O1078" s="10"/>
      <c r="P1078" s="10"/>
      <c r="Q1078" s="10"/>
      <c r="R1078" s="9">
        <v>0</v>
      </c>
      <c r="S1078" s="151">
        <v>0.13200000000000001</v>
      </c>
      <c r="T1078" s="151">
        <f t="shared" si="73"/>
        <v>0.13200000000000001</v>
      </c>
      <c r="U1078" s="10"/>
      <c r="V1078" s="10"/>
      <c r="W1078" s="10"/>
      <c r="X1078" s="10"/>
      <c r="Y1078" s="9"/>
      <c r="Z1078" s="10" t="s">
        <v>138</v>
      </c>
      <c r="AA1078" s="22"/>
    </row>
    <row r="1079" spans="1:27" s="152" customFormat="1" ht="31.5" hidden="1" x14ac:dyDescent="0.25">
      <c r="A1079" s="425"/>
      <c r="B1079" s="491"/>
      <c r="C1079" s="492"/>
      <c r="D1079" s="427"/>
      <c r="E1079" s="427"/>
      <c r="F1079" s="10" t="s">
        <v>1182</v>
      </c>
      <c r="G1079" s="17" t="s">
        <v>854</v>
      </c>
      <c r="H1079" s="10">
        <v>33</v>
      </c>
      <c r="I1079" s="492"/>
      <c r="J1079" s="491"/>
      <c r="K1079" s="491"/>
      <c r="L1079" s="150"/>
      <c r="M1079" s="150"/>
      <c r="N1079" s="492"/>
      <c r="O1079" s="10"/>
      <c r="P1079" s="10"/>
      <c r="Q1079" s="10"/>
      <c r="R1079" s="9">
        <v>0</v>
      </c>
      <c r="S1079" s="151">
        <v>0.33</v>
      </c>
      <c r="T1079" s="151">
        <f t="shared" si="73"/>
        <v>0.33</v>
      </c>
      <c r="U1079" s="10"/>
      <c r="V1079" s="10"/>
      <c r="W1079" s="10"/>
      <c r="X1079" s="10"/>
      <c r="Y1079" s="9"/>
      <c r="Z1079" s="10" t="s">
        <v>138</v>
      </c>
      <c r="AA1079" s="22"/>
    </row>
    <row r="1080" spans="1:27" s="152" customFormat="1" ht="31.5" hidden="1" x14ac:dyDescent="0.25">
      <c r="A1080" s="425"/>
      <c r="B1080" s="491"/>
      <c r="C1080" s="492"/>
      <c r="D1080" s="427"/>
      <c r="E1080" s="427"/>
      <c r="F1080" s="10" t="s">
        <v>1183</v>
      </c>
      <c r="G1080" s="17" t="s">
        <v>1090</v>
      </c>
      <c r="H1080" s="10">
        <v>25</v>
      </c>
      <c r="I1080" s="492"/>
      <c r="J1080" s="491"/>
      <c r="K1080" s="491"/>
      <c r="L1080" s="150"/>
      <c r="M1080" s="150"/>
      <c r="N1080" s="492"/>
      <c r="O1080" s="10"/>
      <c r="P1080" s="10"/>
      <c r="Q1080" s="10"/>
      <c r="R1080" s="9">
        <v>0</v>
      </c>
      <c r="S1080" s="151">
        <v>0.35</v>
      </c>
      <c r="T1080" s="151">
        <f t="shared" si="73"/>
        <v>0.35</v>
      </c>
      <c r="U1080" s="10"/>
      <c r="V1080" s="10"/>
      <c r="W1080" s="10"/>
      <c r="X1080" s="10"/>
      <c r="Y1080" s="9"/>
      <c r="Z1080" s="10" t="s">
        <v>138</v>
      </c>
      <c r="AA1080" s="22"/>
    </row>
    <row r="1081" spans="1:27" s="152" customFormat="1" ht="31.5" hidden="1" x14ac:dyDescent="0.25">
      <c r="A1081" s="425"/>
      <c r="B1081" s="491"/>
      <c r="C1081" s="492"/>
      <c r="D1081" s="427"/>
      <c r="E1081" s="427"/>
      <c r="F1081" s="10" t="s">
        <v>1184</v>
      </c>
      <c r="G1081" s="17" t="s">
        <v>1185</v>
      </c>
      <c r="H1081" s="10">
        <v>25</v>
      </c>
      <c r="I1081" s="492"/>
      <c r="J1081" s="491"/>
      <c r="K1081" s="491"/>
      <c r="L1081" s="150"/>
      <c r="M1081" s="150"/>
      <c r="N1081" s="492"/>
      <c r="O1081" s="10"/>
      <c r="P1081" s="10"/>
      <c r="Q1081" s="10"/>
      <c r="R1081" s="9">
        <v>0</v>
      </c>
      <c r="S1081" s="151">
        <v>0.34</v>
      </c>
      <c r="T1081" s="151">
        <f t="shared" si="73"/>
        <v>0.34</v>
      </c>
      <c r="U1081" s="10"/>
      <c r="V1081" s="10"/>
      <c r="W1081" s="10"/>
      <c r="X1081" s="10"/>
      <c r="Y1081" s="9"/>
      <c r="Z1081" s="10" t="s">
        <v>138</v>
      </c>
      <c r="AA1081" s="22"/>
    </row>
    <row r="1082" spans="1:27" s="152" customFormat="1" ht="31.5" hidden="1" x14ac:dyDescent="0.25">
      <c r="A1082" s="425"/>
      <c r="B1082" s="491"/>
      <c r="C1082" s="492"/>
      <c r="D1082" s="427"/>
      <c r="E1082" s="427"/>
      <c r="F1082" s="10" t="s">
        <v>1186</v>
      </c>
      <c r="G1082" s="17" t="s">
        <v>1007</v>
      </c>
      <c r="H1082" s="10">
        <v>15</v>
      </c>
      <c r="I1082" s="492"/>
      <c r="J1082" s="491"/>
      <c r="K1082" s="491"/>
      <c r="L1082" s="150"/>
      <c r="M1082" s="150"/>
      <c r="N1082" s="492"/>
      <c r="O1082" s="10"/>
      <c r="P1082" s="10"/>
      <c r="Q1082" s="10"/>
      <c r="R1082" s="9">
        <v>0</v>
      </c>
      <c r="S1082" s="151">
        <v>0.19500000000000001</v>
      </c>
      <c r="T1082" s="151">
        <f t="shared" si="73"/>
        <v>0.19500000000000001</v>
      </c>
      <c r="U1082" s="10"/>
      <c r="V1082" s="10"/>
      <c r="W1082" s="10"/>
      <c r="X1082" s="10"/>
      <c r="Y1082" s="9"/>
      <c r="Z1082" s="10" t="s">
        <v>138</v>
      </c>
      <c r="AA1082" s="22"/>
    </row>
    <row r="1083" spans="1:27" s="152" customFormat="1" ht="31.5" hidden="1" x14ac:dyDescent="0.25">
      <c r="A1083" s="425"/>
      <c r="B1083" s="491"/>
      <c r="C1083" s="492"/>
      <c r="D1083" s="427"/>
      <c r="E1083" s="427"/>
      <c r="F1083" s="10" t="s">
        <v>1187</v>
      </c>
      <c r="G1083" s="17" t="s">
        <v>1009</v>
      </c>
      <c r="H1083" s="10">
        <v>33</v>
      </c>
      <c r="I1083" s="492"/>
      <c r="J1083" s="491"/>
      <c r="K1083" s="491"/>
      <c r="L1083" s="150"/>
      <c r="M1083" s="150"/>
      <c r="N1083" s="492"/>
      <c r="O1083" s="10"/>
      <c r="P1083" s="10"/>
      <c r="Q1083" s="10"/>
      <c r="R1083" s="9">
        <v>0</v>
      </c>
      <c r="S1083" s="151">
        <v>0.47849999999999998</v>
      </c>
      <c r="T1083" s="151">
        <f t="shared" si="73"/>
        <v>0.47849999999999998</v>
      </c>
      <c r="U1083" s="10"/>
      <c r="V1083" s="10"/>
      <c r="W1083" s="10"/>
      <c r="X1083" s="10"/>
      <c r="Y1083" s="9"/>
      <c r="Z1083" s="10" t="s">
        <v>138</v>
      </c>
      <c r="AA1083" s="22"/>
    </row>
    <row r="1084" spans="1:27" s="152" customFormat="1" ht="31.5" hidden="1" x14ac:dyDescent="0.25">
      <c r="A1084" s="425"/>
      <c r="B1084" s="491"/>
      <c r="C1084" s="492"/>
      <c r="D1084" s="427"/>
      <c r="E1084" s="427"/>
      <c r="F1084" s="10" t="s">
        <v>1188</v>
      </c>
      <c r="G1084" s="17" t="s">
        <v>1013</v>
      </c>
      <c r="H1084" s="10">
        <v>30</v>
      </c>
      <c r="I1084" s="492"/>
      <c r="J1084" s="491"/>
      <c r="K1084" s="491"/>
      <c r="L1084" s="150"/>
      <c r="M1084" s="150"/>
      <c r="N1084" s="492"/>
      <c r="O1084" s="10"/>
      <c r="P1084" s="10"/>
      <c r="Q1084" s="10"/>
      <c r="R1084" s="9">
        <v>0</v>
      </c>
      <c r="S1084" s="151">
        <v>0.38700000000000001</v>
      </c>
      <c r="T1084" s="151">
        <f t="shared" si="73"/>
        <v>0.38700000000000001</v>
      </c>
      <c r="U1084" s="10"/>
      <c r="V1084" s="10"/>
      <c r="W1084" s="10"/>
      <c r="X1084" s="10"/>
      <c r="Y1084" s="9"/>
      <c r="Z1084" s="10" t="s">
        <v>138</v>
      </c>
      <c r="AA1084" s="22"/>
    </row>
    <row r="1085" spans="1:27" s="152" customFormat="1" ht="31.5" hidden="1" x14ac:dyDescent="0.25">
      <c r="A1085" s="425"/>
      <c r="B1085" s="491"/>
      <c r="C1085" s="492"/>
      <c r="D1085" s="427"/>
      <c r="E1085" s="427"/>
      <c r="F1085" s="10" t="s">
        <v>1189</v>
      </c>
      <c r="G1085" s="17" t="s">
        <v>860</v>
      </c>
      <c r="H1085" s="10">
        <v>30</v>
      </c>
      <c r="I1085" s="492"/>
      <c r="J1085" s="491"/>
      <c r="K1085" s="491"/>
      <c r="L1085" s="150"/>
      <c r="M1085" s="150"/>
      <c r="N1085" s="492"/>
      <c r="O1085" s="10"/>
      <c r="P1085" s="10"/>
      <c r="Q1085" s="10"/>
      <c r="R1085" s="9">
        <v>0</v>
      </c>
      <c r="S1085" s="151">
        <v>0.39</v>
      </c>
      <c r="T1085" s="151">
        <f t="shared" si="73"/>
        <v>0.39</v>
      </c>
      <c r="U1085" s="10"/>
      <c r="V1085" s="10"/>
      <c r="W1085" s="10"/>
      <c r="X1085" s="10"/>
      <c r="Y1085" s="9"/>
      <c r="Z1085" s="10" t="s">
        <v>138</v>
      </c>
      <c r="AA1085" s="22"/>
    </row>
    <row r="1086" spans="1:27" s="152" customFormat="1" ht="31.5" hidden="1" x14ac:dyDescent="0.25">
      <c r="A1086" s="425"/>
      <c r="B1086" s="491"/>
      <c r="C1086" s="492"/>
      <c r="D1086" s="427"/>
      <c r="E1086" s="427"/>
      <c r="F1086" s="10" t="s">
        <v>1190</v>
      </c>
      <c r="G1086" s="17" t="s">
        <v>1020</v>
      </c>
      <c r="H1086" s="10">
        <v>30</v>
      </c>
      <c r="I1086" s="492"/>
      <c r="J1086" s="491"/>
      <c r="K1086" s="491"/>
      <c r="L1086" s="150"/>
      <c r="M1086" s="150"/>
      <c r="N1086" s="492"/>
      <c r="O1086" s="10"/>
      <c r="P1086" s="10"/>
      <c r="Q1086" s="10"/>
      <c r="R1086" s="9">
        <v>0</v>
      </c>
      <c r="S1086" s="151">
        <v>0.18</v>
      </c>
      <c r="T1086" s="151">
        <f t="shared" si="73"/>
        <v>0.18</v>
      </c>
      <c r="U1086" s="10"/>
      <c r="V1086" s="10"/>
      <c r="W1086" s="10"/>
      <c r="X1086" s="10"/>
      <c r="Y1086" s="9"/>
      <c r="Z1086" s="10" t="s">
        <v>138</v>
      </c>
      <c r="AA1086" s="22"/>
    </row>
    <row r="1087" spans="1:27" s="152" customFormat="1" ht="31.5" hidden="1" x14ac:dyDescent="0.25">
      <c r="A1087" s="425"/>
      <c r="B1087" s="491"/>
      <c r="C1087" s="492"/>
      <c r="D1087" s="427"/>
      <c r="E1087" s="427"/>
      <c r="F1087" s="10" t="s">
        <v>1191</v>
      </c>
      <c r="G1087" s="17" t="s">
        <v>1022</v>
      </c>
      <c r="H1087" s="10">
        <v>30</v>
      </c>
      <c r="I1087" s="492"/>
      <c r="J1087" s="491"/>
      <c r="K1087" s="491"/>
      <c r="L1087" s="150"/>
      <c r="M1087" s="150"/>
      <c r="N1087" s="492"/>
      <c r="O1087" s="10"/>
      <c r="P1087" s="10"/>
      <c r="Q1087" s="10"/>
      <c r="R1087" s="9">
        <v>0</v>
      </c>
      <c r="S1087" s="151">
        <v>0.21</v>
      </c>
      <c r="T1087" s="151">
        <f t="shared" si="73"/>
        <v>0.21</v>
      </c>
      <c r="U1087" s="10"/>
      <c r="V1087" s="10"/>
      <c r="W1087" s="10"/>
      <c r="X1087" s="10"/>
      <c r="Y1087" s="9"/>
      <c r="Z1087" s="10" t="s">
        <v>138</v>
      </c>
      <c r="AA1087" s="22"/>
    </row>
    <row r="1088" spans="1:27" s="152" customFormat="1" ht="31.5" hidden="1" x14ac:dyDescent="0.25">
      <c r="A1088" s="425"/>
      <c r="B1088" s="491"/>
      <c r="C1088" s="492"/>
      <c r="D1088" s="427"/>
      <c r="E1088" s="427"/>
      <c r="F1088" s="10" t="s">
        <v>1192</v>
      </c>
      <c r="G1088" s="17" t="s">
        <v>1024</v>
      </c>
      <c r="H1088" s="10">
        <v>25</v>
      </c>
      <c r="I1088" s="492"/>
      <c r="J1088" s="491"/>
      <c r="K1088" s="491"/>
      <c r="L1088" s="150"/>
      <c r="M1088" s="150"/>
      <c r="N1088" s="492"/>
      <c r="O1088" s="10"/>
      <c r="P1088" s="10"/>
      <c r="Q1088" s="10"/>
      <c r="R1088" s="9">
        <v>0</v>
      </c>
      <c r="S1088" s="151">
        <v>0.27500000000000002</v>
      </c>
      <c r="T1088" s="151">
        <f t="shared" si="73"/>
        <v>0.27500000000000002</v>
      </c>
      <c r="U1088" s="10"/>
      <c r="V1088" s="10"/>
      <c r="W1088" s="10"/>
      <c r="X1088" s="10"/>
      <c r="Y1088" s="9"/>
      <c r="Z1088" s="10" t="s">
        <v>138</v>
      </c>
      <c r="AA1088" s="22"/>
    </row>
    <row r="1089" spans="1:27" s="152" customFormat="1" ht="31.5" hidden="1" x14ac:dyDescent="0.25">
      <c r="A1089" s="425"/>
      <c r="B1089" s="491"/>
      <c r="C1089" s="492"/>
      <c r="D1089" s="427"/>
      <c r="E1089" s="427"/>
      <c r="F1089" s="10" t="s">
        <v>1193</v>
      </c>
      <c r="G1089" s="17" t="s">
        <v>1028</v>
      </c>
      <c r="H1089" s="10">
        <v>30</v>
      </c>
      <c r="I1089" s="492"/>
      <c r="J1089" s="491"/>
      <c r="K1089" s="491"/>
      <c r="L1089" s="150"/>
      <c r="M1089" s="150"/>
      <c r="N1089" s="492"/>
      <c r="O1089" s="10"/>
      <c r="P1089" s="10"/>
      <c r="Q1089" s="10"/>
      <c r="R1089" s="9">
        <v>0</v>
      </c>
      <c r="S1089" s="151">
        <v>0.126</v>
      </c>
      <c r="T1089" s="151">
        <f t="shared" si="73"/>
        <v>0.126</v>
      </c>
      <c r="U1089" s="10"/>
      <c r="V1089" s="10"/>
      <c r="W1089" s="10"/>
      <c r="X1089" s="10"/>
      <c r="Y1089" s="9"/>
      <c r="Z1089" s="10" t="s">
        <v>138</v>
      </c>
      <c r="AA1089" s="22"/>
    </row>
    <row r="1090" spans="1:27" s="140" customFormat="1" ht="33" customHeight="1" x14ac:dyDescent="0.2">
      <c r="A1090" s="462" t="s">
        <v>1194</v>
      </c>
      <c r="B1090" s="463"/>
      <c r="C1090" s="463"/>
      <c r="D1090" s="463"/>
      <c r="E1090" s="463"/>
      <c r="F1090" s="463"/>
      <c r="G1090" s="463"/>
      <c r="H1090" s="463"/>
      <c r="I1090" s="463"/>
      <c r="J1090" s="463"/>
      <c r="K1090" s="463"/>
      <c r="L1090" s="463"/>
      <c r="M1090" s="463"/>
      <c r="N1090" s="463"/>
      <c r="O1090" s="82">
        <f>SUM(O1035:O1089)</f>
        <v>0</v>
      </c>
      <c r="P1090" s="82">
        <f t="shared" ref="P1090:T1090" si="74">SUM(P1035:P1089)</f>
        <v>0</v>
      </c>
      <c r="Q1090" s="82">
        <f t="shared" si="74"/>
        <v>0</v>
      </c>
      <c r="R1090" s="82">
        <f t="shared" si="74"/>
        <v>0</v>
      </c>
      <c r="S1090" s="71">
        <f t="shared" si="74"/>
        <v>14.860200000000001</v>
      </c>
      <c r="T1090" s="71">
        <f t="shared" si="74"/>
        <v>14.860200000000001</v>
      </c>
      <c r="U1090" s="72"/>
      <c r="V1090" s="72"/>
      <c r="W1090" s="72"/>
      <c r="X1090" s="72"/>
      <c r="Y1090" s="72"/>
      <c r="Z1090" s="72"/>
      <c r="AA1090" s="73"/>
    </row>
    <row r="1091" spans="1:27" s="152" customFormat="1" ht="31.5" hidden="1" x14ac:dyDescent="0.25">
      <c r="A1091" s="425">
        <v>222</v>
      </c>
      <c r="B1091" s="491" t="s">
        <v>759</v>
      </c>
      <c r="C1091" s="492" t="s">
        <v>793</v>
      </c>
      <c r="D1091" s="427" t="s">
        <v>1195</v>
      </c>
      <c r="E1091" s="427">
        <v>35</v>
      </c>
      <c r="F1091" s="10" t="s">
        <v>1196</v>
      </c>
      <c r="G1091" s="17" t="s">
        <v>1097</v>
      </c>
      <c r="H1091" s="10">
        <v>33</v>
      </c>
      <c r="I1091" s="492" t="s">
        <v>793</v>
      </c>
      <c r="J1091" s="491" t="s">
        <v>764</v>
      </c>
      <c r="K1091" s="491" t="s">
        <v>1197</v>
      </c>
      <c r="L1091" s="150"/>
      <c r="M1091" s="150"/>
      <c r="N1091" s="492">
        <v>85</v>
      </c>
      <c r="O1091" s="10"/>
      <c r="P1091" s="10"/>
      <c r="Q1091" s="10"/>
      <c r="R1091" s="9">
        <v>0</v>
      </c>
      <c r="S1091" s="151">
        <v>0.16500000000000001</v>
      </c>
      <c r="T1091" s="151">
        <f t="shared" ref="T1091:T1106" si="75">SUM(R1091,S1091)</f>
        <v>0.16500000000000001</v>
      </c>
      <c r="U1091" s="10"/>
      <c r="V1091" s="10"/>
      <c r="W1091" s="10"/>
      <c r="X1091" s="10"/>
      <c r="Y1091" s="9"/>
      <c r="Z1091" s="245" t="s">
        <v>138</v>
      </c>
      <c r="AA1091" s="22"/>
    </row>
    <row r="1092" spans="1:27" s="152" customFormat="1" ht="31.5" hidden="1" x14ac:dyDescent="0.25">
      <c r="A1092" s="425"/>
      <c r="B1092" s="491"/>
      <c r="C1092" s="492"/>
      <c r="D1092" s="427"/>
      <c r="E1092" s="427"/>
      <c r="F1092" s="10" t="s">
        <v>1198</v>
      </c>
      <c r="G1092" s="17" t="s">
        <v>52</v>
      </c>
      <c r="H1092" s="10">
        <v>33</v>
      </c>
      <c r="I1092" s="492"/>
      <c r="J1092" s="491"/>
      <c r="K1092" s="491"/>
      <c r="L1092" s="150"/>
      <c r="M1092" s="150"/>
      <c r="N1092" s="492"/>
      <c r="O1092" s="10"/>
      <c r="P1092" s="10"/>
      <c r="Q1092" s="10"/>
      <c r="R1092" s="9">
        <v>0</v>
      </c>
      <c r="S1092" s="151">
        <v>0.19800000000000001</v>
      </c>
      <c r="T1092" s="151">
        <f t="shared" si="75"/>
        <v>0.19800000000000001</v>
      </c>
      <c r="U1092" s="10"/>
      <c r="V1092" s="10"/>
      <c r="W1092" s="10"/>
      <c r="X1092" s="10"/>
      <c r="Y1092" s="9"/>
      <c r="Z1092" s="245" t="s">
        <v>138</v>
      </c>
      <c r="AA1092" s="22"/>
    </row>
    <row r="1093" spans="1:27" s="152" customFormat="1" ht="31.5" hidden="1" x14ac:dyDescent="0.25">
      <c r="A1093" s="425"/>
      <c r="B1093" s="491"/>
      <c r="C1093" s="492"/>
      <c r="D1093" s="427"/>
      <c r="E1093" s="427"/>
      <c r="F1093" s="10" t="s">
        <v>1199</v>
      </c>
      <c r="G1093" s="17" t="s">
        <v>293</v>
      </c>
      <c r="H1093" s="10">
        <v>20</v>
      </c>
      <c r="I1093" s="492"/>
      <c r="J1093" s="491"/>
      <c r="K1093" s="491"/>
      <c r="L1093" s="150"/>
      <c r="M1093" s="150"/>
      <c r="N1093" s="492"/>
      <c r="O1093" s="10"/>
      <c r="P1093" s="10"/>
      <c r="Q1093" s="10"/>
      <c r="R1093" s="9">
        <v>0</v>
      </c>
      <c r="S1093" s="151">
        <v>0.24</v>
      </c>
      <c r="T1093" s="151">
        <f t="shared" si="75"/>
        <v>0.24</v>
      </c>
      <c r="U1093" s="10"/>
      <c r="V1093" s="10"/>
      <c r="W1093" s="10"/>
      <c r="X1093" s="10"/>
      <c r="Y1093" s="9"/>
      <c r="Z1093" s="245" t="s">
        <v>138</v>
      </c>
      <c r="AA1093" s="22"/>
    </row>
    <row r="1094" spans="1:27" s="152" customFormat="1" ht="31.5" hidden="1" x14ac:dyDescent="0.25">
      <c r="A1094" s="425"/>
      <c r="B1094" s="491"/>
      <c r="C1094" s="492"/>
      <c r="D1094" s="427"/>
      <c r="E1094" s="427"/>
      <c r="F1094" s="10" t="s">
        <v>1200</v>
      </c>
      <c r="G1094" s="17" t="s">
        <v>806</v>
      </c>
      <c r="H1094" s="10">
        <v>20</v>
      </c>
      <c r="I1094" s="492"/>
      <c r="J1094" s="491"/>
      <c r="K1094" s="491"/>
      <c r="L1094" s="150"/>
      <c r="M1094" s="150"/>
      <c r="N1094" s="492"/>
      <c r="O1094" s="10"/>
      <c r="P1094" s="10"/>
      <c r="Q1094" s="10"/>
      <c r="R1094" s="9">
        <v>0</v>
      </c>
      <c r="S1094" s="151">
        <v>0.2</v>
      </c>
      <c r="T1094" s="151">
        <f t="shared" si="75"/>
        <v>0.2</v>
      </c>
      <c r="U1094" s="10"/>
      <c r="V1094" s="10"/>
      <c r="W1094" s="10"/>
      <c r="X1094" s="10"/>
      <c r="Y1094" s="9"/>
      <c r="Z1094" s="245" t="s">
        <v>138</v>
      </c>
      <c r="AA1094" s="22"/>
    </row>
    <row r="1095" spans="1:27" s="152" customFormat="1" ht="31.5" hidden="1" x14ac:dyDescent="0.25">
      <c r="A1095" s="425"/>
      <c r="B1095" s="491"/>
      <c r="C1095" s="492"/>
      <c r="D1095" s="427"/>
      <c r="E1095" s="427"/>
      <c r="F1095" s="10" t="s">
        <v>1201</v>
      </c>
      <c r="G1095" s="17" t="s">
        <v>808</v>
      </c>
      <c r="H1095" s="10">
        <v>20</v>
      </c>
      <c r="I1095" s="492"/>
      <c r="J1095" s="491"/>
      <c r="K1095" s="491"/>
      <c r="L1095" s="150"/>
      <c r="M1095" s="150"/>
      <c r="N1095" s="492"/>
      <c r="O1095" s="10"/>
      <c r="P1095" s="10"/>
      <c r="Q1095" s="10"/>
      <c r="R1095" s="9">
        <v>0</v>
      </c>
      <c r="S1095" s="151">
        <v>0.1</v>
      </c>
      <c r="T1095" s="151">
        <f t="shared" si="75"/>
        <v>0.1</v>
      </c>
      <c r="U1095" s="10"/>
      <c r="V1095" s="10"/>
      <c r="W1095" s="10"/>
      <c r="X1095" s="10"/>
      <c r="Y1095" s="9"/>
      <c r="Z1095" s="245" t="s">
        <v>138</v>
      </c>
      <c r="AA1095" s="22"/>
    </row>
    <row r="1096" spans="1:27" s="152" customFormat="1" ht="31.5" hidden="1" x14ac:dyDescent="0.25">
      <c r="A1096" s="425"/>
      <c r="B1096" s="491"/>
      <c r="C1096" s="492"/>
      <c r="D1096" s="427"/>
      <c r="E1096" s="427"/>
      <c r="F1096" s="10" t="s">
        <v>1202</v>
      </c>
      <c r="G1096" s="17" t="s">
        <v>896</v>
      </c>
      <c r="H1096" s="10">
        <v>25</v>
      </c>
      <c r="I1096" s="492"/>
      <c r="J1096" s="491"/>
      <c r="K1096" s="491"/>
      <c r="L1096" s="150"/>
      <c r="M1096" s="150"/>
      <c r="N1096" s="492"/>
      <c r="O1096" s="10"/>
      <c r="P1096" s="10"/>
      <c r="Q1096" s="10"/>
      <c r="R1096" s="9">
        <v>0</v>
      </c>
      <c r="S1096" s="151">
        <v>0.27500000000000002</v>
      </c>
      <c r="T1096" s="151">
        <f t="shared" si="75"/>
        <v>0.27500000000000002</v>
      </c>
      <c r="U1096" s="10"/>
      <c r="V1096" s="10"/>
      <c r="W1096" s="10"/>
      <c r="X1096" s="10"/>
      <c r="Y1096" s="9"/>
      <c r="Z1096" s="245" t="s">
        <v>138</v>
      </c>
      <c r="AA1096" s="22"/>
    </row>
    <row r="1097" spans="1:27" s="152" customFormat="1" ht="31.5" hidden="1" x14ac:dyDescent="0.25">
      <c r="A1097" s="425"/>
      <c r="B1097" s="491"/>
      <c r="C1097" s="492"/>
      <c r="D1097" s="427"/>
      <c r="E1097" s="427"/>
      <c r="F1097" s="10" t="s">
        <v>1203</v>
      </c>
      <c r="G1097" s="17" t="s">
        <v>1061</v>
      </c>
      <c r="H1097" s="10">
        <v>30</v>
      </c>
      <c r="I1097" s="492"/>
      <c r="J1097" s="491"/>
      <c r="K1097" s="491"/>
      <c r="L1097" s="150"/>
      <c r="M1097" s="150"/>
      <c r="N1097" s="492"/>
      <c r="O1097" s="10"/>
      <c r="P1097" s="10"/>
      <c r="Q1097" s="10"/>
      <c r="R1097" s="9">
        <v>0</v>
      </c>
      <c r="S1097" s="151">
        <v>0.38100000000000001</v>
      </c>
      <c r="T1097" s="151">
        <f t="shared" si="75"/>
        <v>0.38100000000000001</v>
      </c>
      <c r="U1097" s="10"/>
      <c r="V1097" s="10"/>
      <c r="W1097" s="10"/>
      <c r="X1097" s="10"/>
      <c r="Y1097" s="9"/>
      <c r="Z1097" s="245" t="s">
        <v>138</v>
      </c>
      <c r="AA1097" s="22"/>
    </row>
    <row r="1098" spans="1:27" s="152" customFormat="1" ht="31.5" hidden="1" x14ac:dyDescent="0.25">
      <c r="A1098" s="425"/>
      <c r="B1098" s="491"/>
      <c r="C1098" s="492"/>
      <c r="D1098" s="427"/>
      <c r="E1098" s="427"/>
      <c r="F1098" s="10" t="s">
        <v>1204</v>
      </c>
      <c r="G1098" s="17" t="s">
        <v>1063</v>
      </c>
      <c r="H1098" s="10">
        <v>30</v>
      </c>
      <c r="I1098" s="492"/>
      <c r="J1098" s="491"/>
      <c r="K1098" s="491"/>
      <c r="L1098" s="150"/>
      <c r="M1098" s="150"/>
      <c r="N1098" s="492"/>
      <c r="O1098" s="10"/>
      <c r="P1098" s="10"/>
      <c r="Q1098" s="10"/>
      <c r="R1098" s="9">
        <v>0</v>
      </c>
      <c r="S1098" s="151">
        <v>0.42</v>
      </c>
      <c r="T1098" s="151">
        <f t="shared" si="75"/>
        <v>0.42</v>
      </c>
      <c r="U1098" s="10"/>
      <c r="V1098" s="10"/>
      <c r="W1098" s="10"/>
      <c r="X1098" s="10"/>
      <c r="Y1098" s="9"/>
      <c r="Z1098" s="245" t="s">
        <v>138</v>
      </c>
      <c r="AA1098" s="22"/>
    </row>
    <row r="1099" spans="1:27" s="152" customFormat="1" ht="31.5" hidden="1" x14ac:dyDescent="0.25">
      <c r="A1099" s="425"/>
      <c r="B1099" s="491"/>
      <c r="C1099" s="492"/>
      <c r="D1099" s="427"/>
      <c r="E1099" s="427"/>
      <c r="F1099" s="10" t="s">
        <v>1205</v>
      </c>
      <c r="G1099" s="17" t="s">
        <v>1206</v>
      </c>
      <c r="H1099" s="10">
        <v>30</v>
      </c>
      <c r="I1099" s="492"/>
      <c r="J1099" s="491"/>
      <c r="K1099" s="491"/>
      <c r="L1099" s="150"/>
      <c r="M1099" s="150"/>
      <c r="N1099" s="492"/>
      <c r="O1099" s="10"/>
      <c r="P1099" s="10"/>
      <c r="Q1099" s="10"/>
      <c r="R1099" s="9">
        <v>0</v>
      </c>
      <c r="S1099" s="151">
        <v>0.45</v>
      </c>
      <c r="T1099" s="151">
        <f t="shared" si="75"/>
        <v>0.45</v>
      </c>
      <c r="U1099" s="10"/>
      <c r="V1099" s="10"/>
      <c r="W1099" s="10"/>
      <c r="X1099" s="10"/>
      <c r="Y1099" s="9"/>
      <c r="Z1099" s="245" t="s">
        <v>138</v>
      </c>
      <c r="AA1099" s="22"/>
    </row>
    <row r="1100" spans="1:27" s="152" customFormat="1" ht="31.5" hidden="1" x14ac:dyDescent="0.25">
      <c r="A1100" s="425"/>
      <c r="B1100" s="491"/>
      <c r="C1100" s="492"/>
      <c r="D1100" s="427"/>
      <c r="E1100" s="427"/>
      <c r="F1100" s="10" t="s">
        <v>1207</v>
      </c>
      <c r="G1100" s="17" t="s">
        <v>1208</v>
      </c>
      <c r="H1100" s="10">
        <v>30</v>
      </c>
      <c r="I1100" s="492"/>
      <c r="J1100" s="491"/>
      <c r="K1100" s="491"/>
      <c r="L1100" s="150"/>
      <c r="M1100" s="150"/>
      <c r="N1100" s="492"/>
      <c r="O1100" s="10"/>
      <c r="P1100" s="10"/>
      <c r="Q1100" s="10"/>
      <c r="R1100" s="9">
        <v>0</v>
      </c>
      <c r="S1100" s="151">
        <v>0.39600000000000002</v>
      </c>
      <c r="T1100" s="151">
        <f t="shared" si="75"/>
        <v>0.39600000000000002</v>
      </c>
      <c r="U1100" s="10"/>
      <c r="V1100" s="10"/>
      <c r="W1100" s="10"/>
      <c r="X1100" s="10"/>
      <c r="Y1100" s="9"/>
      <c r="Z1100" s="245" t="s">
        <v>138</v>
      </c>
      <c r="AA1100" s="22"/>
    </row>
    <row r="1101" spans="1:27" s="152" customFormat="1" ht="31.5" hidden="1" x14ac:dyDescent="0.25">
      <c r="A1101" s="425"/>
      <c r="B1101" s="491"/>
      <c r="C1101" s="492"/>
      <c r="D1101" s="427"/>
      <c r="E1101" s="427"/>
      <c r="F1101" s="10" t="s">
        <v>1209</v>
      </c>
      <c r="G1101" s="17" t="s">
        <v>1069</v>
      </c>
      <c r="H1101" s="10">
        <v>25</v>
      </c>
      <c r="I1101" s="492"/>
      <c r="J1101" s="491"/>
      <c r="K1101" s="491"/>
      <c r="L1101" s="150"/>
      <c r="M1101" s="150"/>
      <c r="N1101" s="492"/>
      <c r="O1101" s="10"/>
      <c r="P1101" s="10"/>
      <c r="Q1101" s="10"/>
      <c r="R1101" s="9">
        <v>0</v>
      </c>
      <c r="S1101" s="151">
        <v>0.33750000000000002</v>
      </c>
      <c r="T1101" s="151">
        <f t="shared" si="75"/>
        <v>0.33750000000000002</v>
      </c>
      <c r="U1101" s="10"/>
      <c r="V1101" s="10"/>
      <c r="W1101" s="10"/>
      <c r="X1101" s="10"/>
      <c r="Y1101" s="9"/>
      <c r="Z1101" s="245" t="s">
        <v>138</v>
      </c>
      <c r="AA1101" s="22"/>
    </row>
    <row r="1102" spans="1:27" s="152" customFormat="1" ht="31.5" hidden="1" x14ac:dyDescent="0.25">
      <c r="A1102" s="425"/>
      <c r="B1102" s="491"/>
      <c r="C1102" s="492"/>
      <c r="D1102" s="427"/>
      <c r="E1102" s="427"/>
      <c r="F1102" s="10" t="s">
        <v>1210</v>
      </c>
      <c r="G1102" s="17" t="s">
        <v>1165</v>
      </c>
      <c r="H1102" s="10">
        <v>30</v>
      </c>
      <c r="I1102" s="492"/>
      <c r="J1102" s="491"/>
      <c r="K1102" s="491"/>
      <c r="L1102" s="150"/>
      <c r="M1102" s="150"/>
      <c r="N1102" s="492"/>
      <c r="O1102" s="10"/>
      <c r="P1102" s="10"/>
      <c r="Q1102" s="10"/>
      <c r="R1102" s="9">
        <v>0</v>
      </c>
      <c r="S1102" s="151">
        <v>0.12</v>
      </c>
      <c r="T1102" s="151">
        <f t="shared" si="75"/>
        <v>0.12</v>
      </c>
      <c r="U1102" s="10"/>
      <c r="V1102" s="10"/>
      <c r="W1102" s="10"/>
      <c r="X1102" s="10"/>
      <c r="Y1102" s="9"/>
      <c r="Z1102" s="245" t="s">
        <v>138</v>
      </c>
      <c r="AA1102" s="22"/>
    </row>
    <row r="1103" spans="1:27" s="152" customFormat="1" ht="31.5" hidden="1" x14ac:dyDescent="0.25">
      <c r="A1103" s="425"/>
      <c r="B1103" s="491"/>
      <c r="C1103" s="492"/>
      <c r="D1103" s="427"/>
      <c r="E1103" s="427"/>
      <c r="F1103" s="10" t="s">
        <v>1211</v>
      </c>
      <c r="G1103" s="17" t="s">
        <v>1167</v>
      </c>
      <c r="H1103" s="10">
        <v>30</v>
      </c>
      <c r="I1103" s="492"/>
      <c r="J1103" s="491"/>
      <c r="K1103" s="491"/>
      <c r="L1103" s="150"/>
      <c r="M1103" s="150"/>
      <c r="N1103" s="492"/>
      <c r="O1103" s="10"/>
      <c r="P1103" s="10"/>
      <c r="Q1103" s="10"/>
      <c r="R1103" s="9">
        <v>0</v>
      </c>
      <c r="S1103" s="151">
        <v>0.45900000000000002</v>
      </c>
      <c r="T1103" s="151">
        <f t="shared" si="75"/>
        <v>0.45900000000000002</v>
      </c>
      <c r="U1103" s="10"/>
      <c r="V1103" s="10"/>
      <c r="W1103" s="10"/>
      <c r="X1103" s="10"/>
      <c r="Y1103" s="9"/>
      <c r="Z1103" s="245" t="s">
        <v>138</v>
      </c>
      <c r="AA1103" s="22"/>
    </row>
    <row r="1104" spans="1:27" s="152" customFormat="1" ht="31.5" hidden="1" x14ac:dyDescent="0.25">
      <c r="A1104" s="425"/>
      <c r="B1104" s="491"/>
      <c r="C1104" s="492"/>
      <c r="D1104" s="427"/>
      <c r="E1104" s="427"/>
      <c r="F1104" s="10" t="s">
        <v>1212</v>
      </c>
      <c r="G1104" s="17" t="s">
        <v>1170</v>
      </c>
      <c r="H1104" s="10">
        <v>30</v>
      </c>
      <c r="I1104" s="492"/>
      <c r="J1104" s="491"/>
      <c r="K1104" s="491"/>
      <c r="L1104" s="150"/>
      <c r="M1104" s="150"/>
      <c r="N1104" s="492"/>
      <c r="O1104" s="10"/>
      <c r="P1104" s="10"/>
      <c r="Q1104" s="10"/>
      <c r="R1104" s="9">
        <v>0</v>
      </c>
      <c r="S1104" s="151">
        <v>0.105</v>
      </c>
      <c r="T1104" s="151">
        <f t="shared" si="75"/>
        <v>0.105</v>
      </c>
      <c r="U1104" s="10"/>
      <c r="V1104" s="10"/>
      <c r="W1104" s="10"/>
      <c r="X1104" s="10"/>
      <c r="Y1104" s="9"/>
      <c r="Z1104" s="245" t="s">
        <v>138</v>
      </c>
      <c r="AA1104" s="22"/>
    </row>
    <row r="1105" spans="1:27" s="152" customFormat="1" ht="31.5" hidden="1" x14ac:dyDescent="0.25">
      <c r="A1105" s="425"/>
      <c r="B1105" s="491"/>
      <c r="C1105" s="492"/>
      <c r="D1105" s="427"/>
      <c r="E1105" s="427"/>
      <c r="F1105" s="10" t="s">
        <v>1213</v>
      </c>
      <c r="G1105" s="17" t="s">
        <v>1116</v>
      </c>
      <c r="H1105" s="10">
        <v>30</v>
      </c>
      <c r="I1105" s="492"/>
      <c r="J1105" s="491"/>
      <c r="K1105" s="491"/>
      <c r="L1105" s="150"/>
      <c r="M1105" s="150"/>
      <c r="N1105" s="492"/>
      <c r="O1105" s="10"/>
      <c r="P1105" s="10"/>
      <c r="Q1105" s="10"/>
      <c r="R1105" s="9">
        <v>0</v>
      </c>
      <c r="S1105" s="151">
        <v>0.12</v>
      </c>
      <c r="T1105" s="151">
        <f t="shared" si="75"/>
        <v>0.12</v>
      </c>
      <c r="U1105" s="10"/>
      <c r="V1105" s="10"/>
      <c r="W1105" s="10"/>
      <c r="X1105" s="10"/>
      <c r="Y1105" s="9"/>
      <c r="Z1105" s="245" t="s">
        <v>138</v>
      </c>
      <c r="AA1105" s="22"/>
    </row>
    <row r="1106" spans="1:27" s="152" customFormat="1" ht="31.5" hidden="1" x14ac:dyDescent="0.25">
      <c r="A1106" s="425"/>
      <c r="B1106" s="491"/>
      <c r="C1106" s="492"/>
      <c r="D1106" s="427"/>
      <c r="E1106" s="427"/>
      <c r="F1106" s="10" t="s">
        <v>1214</v>
      </c>
      <c r="G1106" s="17" t="s">
        <v>975</v>
      </c>
      <c r="H1106" s="10">
        <v>30</v>
      </c>
      <c r="I1106" s="492"/>
      <c r="J1106" s="491"/>
      <c r="K1106" s="491"/>
      <c r="L1106" s="150"/>
      <c r="M1106" s="150"/>
      <c r="N1106" s="492"/>
      <c r="O1106" s="10"/>
      <c r="P1106" s="10"/>
      <c r="Q1106" s="10"/>
      <c r="R1106" s="9">
        <v>0</v>
      </c>
      <c r="S1106" s="151">
        <v>0.246</v>
      </c>
      <c r="T1106" s="151">
        <f t="shared" si="75"/>
        <v>0.246</v>
      </c>
      <c r="U1106" s="10"/>
      <c r="V1106" s="10"/>
      <c r="W1106" s="10"/>
      <c r="X1106" s="10"/>
      <c r="Y1106" s="9"/>
      <c r="Z1106" s="245" t="s">
        <v>138</v>
      </c>
      <c r="AA1106" s="22"/>
    </row>
    <row r="1107" spans="1:27" s="140" customFormat="1" ht="33" customHeight="1" x14ac:dyDescent="0.2">
      <c r="A1107" s="462" t="s">
        <v>1215</v>
      </c>
      <c r="B1107" s="463"/>
      <c r="C1107" s="463"/>
      <c r="D1107" s="463"/>
      <c r="E1107" s="463"/>
      <c r="F1107" s="463"/>
      <c r="G1107" s="463"/>
      <c r="H1107" s="463"/>
      <c r="I1107" s="463"/>
      <c r="J1107" s="463"/>
      <c r="K1107" s="463"/>
      <c r="L1107" s="463"/>
      <c r="M1107" s="463"/>
      <c r="N1107" s="463"/>
      <c r="O1107" s="82">
        <f>SUM(O1091:O1106)</f>
        <v>0</v>
      </c>
      <c r="P1107" s="82">
        <f t="shared" ref="P1107:T1107" si="76">SUM(P1091:P1106)</f>
        <v>0</v>
      </c>
      <c r="Q1107" s="82">
        <f t="shared" si="76"/>
        <v>0</v>
      </c>
      <c r="R1107" s="82">
        <f t="shared" si="76"/>
        <v>0</v>
      </c>
      <c r="S1107" s="71">
        <f t="shared" si="76"/>
        <v>4.2125000000000004</v>
      </c>
      <c r="T1107" s="71">
        <f t="shared" si="76"/>
        <v>4.2125000000000004</v>
      </c>
      <c r="U1107" s="72"/>
      <c r="V1107" s="72"/>
      <c r="W1107" s="72"/>
      <c r="X1107" s="72"/>
      <c r="Y1107" s="72"/>
      <c r="Z1107" s="72"/>
      <c r="AA1107" s="73"/>
    </row>
    <row r="1108" spans="1:27" s="152" customFormat="1" ht="31.5" hidden="1" x14ac:dyDescent="0.25">
      <c r="A1108" s="425">
        <v>238</v>
      </c>
      <c r="B1108" s="491" t="s">
        <v>1216</v>
      </c>
      <c r="C1108" s="492" t="s">
        <v>793</v>
      </c>
      <c r="D1108" s="427" t="s">
        <v>1217</v>
      </c>
      <c r="E1108" s="427">
        <v>35</v>
      </c>
      <c r="F1108" s="10" t="s">
        <v>1218</v>
      </c>
      <c r="G1108" s="17" t="s">
        <v>796</v>
      </c>
      <c r="H1108" s="10">
        <v>25</v>
      </c>
      <c r="I1108" s="492" t="s">
        <v>793</v>
      </c>
      <c r="J1108" s="491" t="s">
        <v>764</v>
      </c>
      <c r="K1108" s="491" t="s">
        <v>1219</v>
      </c>
      <c r="L1108" s="150"/>
      <c r="M1108" s="150"/>
      <c r="N1108" s="492">
        <v>140</v>
      </c>
      <c r="O1108" s="10"/>
      <c r="P1108" s="10"/>
      <c r="Q1108" s="10"/>
      <c r="R1108" s="9">
        <v>0</v>
      </c>
      <c r="S1108" s="151">
        <v>0.33250000000000002</v>
      </c>
      <c r="T1108" s="151">
        <v>0.33250000000000002</v>
      </c>
      <c r="U1108" s="10"/>
      <c r="V1108" s="10"/>
      <c r="W1108" s="10"/>
      <c r="X1108" s="10"/>
      <c r="Y1108" s="9"/>
      <c r="Z1108" s="10" t="s">
        <v>138</v>
      </c>
      <c r="AA1108" s="22"/>
    </row>
    <row r="1109" spans="1:27" s="152" customFormat="1" ht="31.5" hidden="1" x14ac:dyDescent="0.25">
      <c r="A1109" s="425"/>
      <c r="B1109" s="491"/>
      <c r="C1109" s="492"/>
      <c r="D1109" s="427"/>
      <c r="E1109" s="427"/>
      <c r="F1109" s="10" t="s">
        <v>1220</v>
      </c>
      <c r="G1109" s="17" t="s">
        <v>1221</v>
      </c>
      <c r="H1109" s="10">
        <v>25</v>
      </c>
      <c r="I1109" s="492"/>
      <c r="J1109" s="491"/>
      <c r="K1109" s="491"/>
      <c r="L1109" s="150"/>
      <c r="M1109" s="150"/>
      <c r="N1109" s="492"/>
      <c r="O1109" s="10"/>
      <c r="P1109" s="10"/>
      <c r="Q1109" s="10"/>
      <c r="R1109" s="9">
        <v>0</v>
      </c>
      <c r="S1109" s="151">
        <v>0.26500000000000001</v>
      </c>
      <c r="T1109" s="151">
        <v>0.26500000000000001</v>
      </c>
      <c r="U1109" s="10"/>
      <c r="V1109" s="10"/>
      <c r="W1109" s="10"/>
      <c r="X1109" s="10"/>
      <c r="Y1109" s="9"/>
      <c r="Z1109" s="10" t="s">
        <v>138</v>
      </c>
      <c r="AA1109" s="22"/>
    </row>
    <row r="1110" spans="1:27" s="152" customFormat="1" ht="31.5" hidden="1" x14ac:dyDescent="0.25">
      <c r="A1110" s="425"/>
      <c r="B1110" s="491"/>
      <c r="C1110" s="492"/>
      <c r="D1110" s="427"/>
      <c r="E1110" s="427"/>
      <c r="F1110" s="10" t="s">
        <v>1222</v>
      </c>
      <c r="G1110" s="17" t="s">
        <v>1099</v>
      </c>
      <c r="H1110" s="10">
        <v>25</v>
      </c>
      <c r="I1110" s="492"/>
      <c r="J1110" s="491"/>
      <c r="K1110" s="491"/>
      <c r="L1110" s="150"/>
      <c r="M1110" s="150"/>
      <c r="N1110" s="492"/>
      <c r="O1110" s="10"/>
      <c r="P1110" s="10"/>
      <c r="Q1110" s="10"/>
      <c r="R1110" s="9">
        <v>0</v>
      </c>
      <c r="S1110" s="151">
        <v>0.3075</v>
      </c>
      <c r="T1110" s="151">
        <v>0.3075</v>
      </c>
      <c r="U1110" s="10"/>
      <c r="V1110" s="10"/>
      <c r="W1110" s="10"/>
      <c r="X1110" s="10"/>
      <c r="Y1110" s="9"/>
      <c r="Z1110" s="10" t="s">
        <v>138</v>
      </c>
      <c r="AA1110" s="22"/>
    </row>
    <row r="1111" spans="1:27" s="152" customFormat="1" ht="31.5" hidden="1" x14ac:dyDescent="0.25">
      <c r="A1111" s="425"/>
      <c r="B1111" s="491"/>
      <c r="C1111" s="492"/>
      <c r="D1111" s="427"/>
      <c r="E1111" s="427"/>
      <c r="F1111" s="10" t="s">
        <v>1223</v>
      </c>
      <c r="G1111" s="17" t="s">
        <v>1046</v>
      </c>
      <c r="H1111" s="10">
        <v>25</v>
      </c>
      <c r="I1111" s="492"/>
      <c r="J1111" s="491"/>
      <c r="K1111" s="491"/>
      <c r="L1111" s="150"/>
      <c r="M1111" s="150"/>
      <c r="N1111" s="492"/>
      <c r="O1111" s="10"/>
      <c r="P1111" s="10"/>
      <c r="Q1111" s="10"/>
      <c r="R1111" s="9">
        <v>0</v>
      </c>
      <c r="S1111" s="151">
        <v>0.3175</v>
      </c>
      <c r="T1111" s="151">
        <v>0.3175</v>
      </c>
      <c r="U1111" s="10"/>
      <c r="V1111" s="10"/>
      <c r="W1111" s="10"/>
      <c r="X1111" s="10"/>
      <c r="Y1111" s="9"/>
      <c r="Z1111" s="10" t="s">
        <v>138</v>
      </c>
      <c r="AA1111" s="22"/>
    </row>
    <row r="1112" spans="1:27" s="152" customFormat="1" ht="31.5" hidden="1" x14ac:dyDescent="0.25">
      <c r="A1112" s="425"/>
      <c r="B1112" s="491"/>
      <c r="C1112" s="492"/>
      <c r="D1112" s="427"/>
      <c r="E1112" s="427"/>
      <c r="F1112" s="10" t="s">
        <v>1224</v>
      </c>
      <c r="G1112" s="17" t="s">
        <v>1048</v>
      </c>
      <c r="H1112" s="10">
        <v>25</v>
      </c>
      <c r="I1112" s="492"/>
      <c r="J1112" s="491"/>
      <c r="K1112" s="491"/>
      <c r="L1112" s="150"/>
      <c r="M1112" s="150"/>
      <c r="N1112" s="492"/>
      <c r="O1112" s="10"/>
      <c r="P1112" s="10"/>
      <c r="Q1112" s="10"/>
      <c r="R1112" s="9">
        <v>0</v>
      </c>
      <c r="S1112" s="151">
        <v>0.3</v>
      </c>
      <c r="T1112" s="151">
        <v>0.3</v>
      </c>
      <c r="U1112" s="10"/>
      <c r="V1112" s="10"/>
      <c r="W1112" s="10"/>
      <c r="X1112" s="10"/>
      <c r="Y1112" s="9"/>
      <c r="Z1112" s="10" t="s">
        <v>138</v>
      </c>
      <c r="AA1112" s="22"/>
    </row>
    <row r="1113" spans="1:27" s="152" customFormat="1" ht="31.5" hidden="1" x14ac:dyDescent="0.25">
      <c r="A1113" s="425"/>
      <c r="B1113" s="491"/>
      <c r="C1113" s="492"/>
      <c r="D1113" s="427"/>
      <c r="E1113" s="427"/>
      <c r="F1113" s="10" t="s">
        <v>1225</v>
      </c>
      <c r="G1113" s="17" t="s">
        <v>189</v>
      </c>
      <c r="H1113" s="10">
        <v>25</v>
      </c>
      <c r="I1113" s="492"/>
      <c r="J1113" s="491"/>
      <c r="K1113" s="491"/>
      <c r="L1113" s="150"/>
      <c r="M1113" s="150"/>
      <c r="N1113" s="492"/>
      <c r="O1113" s="10"/>
      <c r="P1113" s="10"/>
      <c r="Q1113" s="10"/>
      <c r="R1113" s="9">
        <v>0</v>
      </c>
      <c r="S1113" s="151">
        <v>0.30499999999999999</v>
      </c>
      <c r="T1113" s="151">
        <v>0.30499999999999999</v>
      </c>
      <c r="U1113" s="10"/>
      <c r="V1113" s="10"/>
      <c r="W1113" s="10"/>
      <c r="X1113" s="10"/>
      <c r="Y1113" s="9"/>
      <c r="Z1113" s="10" t="s">
        <v>138</v>
      </c>
      <c r="AA1113" s="22"/>
    </row>
    <row r="1114" spans="1:27" s="152" customFormat="1" ht="31.5" hidden="1" x14ac:dyDescent="0.25">
      <c r="A1114" s="425"/>
      <c r="B1114" s="491"/>
      <c r="C1114" s="492"/>
      <c r="D1114" s="427"/>
      <c r="E1114" s="427"/>
      <c r="F1114" s="10" t="s">
        <v>1226</v>
      </c>
      <c r="G1114" s="17" t="s">
        <v>52</v>
      </c>
      <c r="H1114" s="10">
        <v>25</v>
      </c>
      <c r="I1114" s="492"/>
      <c r="J1114" s="491"/>
      <c r="K1114" s="491"/>
      <c r="L1114" s="150"/>
      <c r="M1114" s="150"/>
      <c r="N1114" s="492"/>
      <c r="O1114" s="10"/>
      <c r="P1114" s="10"/>
      <c r="Q1114" s="10"/>
      <c r="R1114" s="9">
        <v>0</v>
      </c>
      <c r="S1114" s="151">
        <v>0.22</v>
      </c>
      <c r="T1114" s="151">
        <v>0.22</v>
      </c>
      <c r="U1114" s="10"/>
      <c r="V1114" s="10"/>
      <c r="W1114" s="10"/>
      <c r="X1114" s="10"/>
      <c r="Y1114" s="9"/>
      <c r="Z1114" s="10" t="s">
        <v>138</v>
      </c>
      <c r="AA1114" s="22"/>
    </row>
    <row r="1115" spans="1:27" s="152" customFormat="1" ht="31.5" hidden="1" x14ac:dyDescent="0.25">
      <c r="A1115" s="425"/>
      <c r="B1115" s="491"/>
      <c r="C1115" s="492"/>
      <c r="D1115" s="427"/>
      <c r="E1115" s="427"/>
      <c r="F1115" s="10" t="s">
        <v>1227</v>
      </c>
      <c r="G1115" s="17" t="s">
        <v>1228</v>
      </c>
      <c r="H1115" s="10">
        <v>25</v>
      </c>
      <c r="I1115" s="492"/>
      <c r="J1115" s="491"/>
      <c r="K1115" s="491"/>
      <c r="L1115" s="150"/>
      <c r="M1115" s="150"/>
      <c r="N1115" s="492"/>
      <c r="O1115" s="10"/>
      <c r="P1115" s="10"/>
      <c r="Q1115" s="10"/>
      <c r="R1115" s="9">
        <v>0</v>
      </c>
      <c r="S1115" s="151">
        <v>0.39250000000000002</v>
      </c>
      <c r="T1115" s="151">
        <v>0.39250000000000002</v>
      </c>
      <c r="U1115" s="10"/>
      <c r="V1115" s="10"/>
      <c r="W1115" s="10"/>
      <c r="X1115" s="10"/>
      <c r="Y1115" s="9"/>
      <c r="Z1115" s="10" t="s">
        <v>138</v>
      </c>
      <c r="AA1115" s="22"/>
    </row>
    <row r="1116" spans="1:27" s="152" customFormat="1" ht="31.5" hidden="1" x14ac:dyDescent="0.25">
      <c r="A1116" s="425"/>
      <c r="B1116" s="491"/>
      <c r="C1116" s="492"/>
      <c r="D1116" s="427"/>
      <c r="E1116" s="427"/>
      <c r="F1116" s="10" t="s">
        <v>1229</v>
      </c>
      <c r="G1116" s="17" t="s">
        <v>1230</v>
      </c>
      <c r="H1116" s="10">
        <v>25</v>
      </c>
      <c r="I1116" s="492"/>
      <c r="J1116" s="491"/>
      <c r="K1116" s="491"/>
      <c r="L1116" s="150"/>
      <c r="M1116" s="150"/>
      <c r="N1116" s="492"/>
      <c r="O1116" s="10"/>
      <c r="P1116" s="10"/>
      <c r="Q1116" s="10"/>
      <c r="R1116" s="9">
        <v>0</v>
      </c>
      <c r="S1116" s="151">
        <v>0.29749999999999999</v>
      </c>
      <c r="T1116" s="151">
        <v>0.29749999999999999</v>
      </c>
      <c r="U1116" s="10"/>
      <c r="V1116" s="10"/>
      <c r="W1116" s="10"/>
      <c r="X1116" s="10"/>
      <c r="Y1116" s="9"/>
      <c r="Z1116" s="10" t="s">
        <v>138</v>
      </c>
      <c r="AA1116" s="22"/>
    </row>
    <row r="1117" spans="1:27" s="152" customFormat="1" ht="31.5" hidden="1" x14ac:dyDescent="0.25">
      <c r="A1117" s="425"/>
      <c r="B1117" s="491"/>
      <c r="C1117" s="492"/>
      <c r="D1117" s="427"/>
      <c r="E1117" s="427"/>
      <c r="F1117" s="10" t="s">
        <v>1231</v>
      </c>
      <c r="G1117" s="17" t="s">
        <v>1232</v>
      </c>
      <c r="H1117" s="10">
        <v>25</v>
      </c>
      <c r="I1117" s="492"/>
      <c r="J1117" s="491"/>
      <c r="K1117" s="491"/>
      <c r="L1117" s="150"/>
      <c r="M1117" s="150"/>
      <c r="N1117" s="492"/>
      <c r="O1117" s="10"/>
      <c r="P1117" s="10"/>
      <c r="Q1117" s="10"/>
      <c r="R1117" s="9">
        <v>0</v>
      </c>
      <c r="S1117" s="151">
        <v>0.34499999999999997</v>
      </c>
      <c r="T1117" s="151">
        <v>0.34499999999999997</v>
      </c>
      <c r="U1117" s="10"/>
      <c r="V1117" s="10"/>
      <c r="W1117" s="10"/>
      <c r="X1117" s="10"/>
      <c r="Y1117" s="9"/>
      <c r="Z1117" s="10" t="s">
        <v>138</v>
      </c>
      <c r="AA1117" s="22"/>
    </row>
    <row r="1118" spans="1:27" s="152" customFormat="1" ht="31.5" hidden="1" x14ac:dyDescent="0.25">
      <c r="A1118" s="425"/>
      <c r="B1118" s="491"/>
      <c r="C1118" s="492"/>
      <c r="D1118" s="427"/>
      <c r="E1118" s="427"/>
      <c r="F1118" s="10" t="s">
        <v>1233</v>
      </c>
      <c r="G1118" s="17" t="s">
        <v>1234</v>
      </c>
      <c r="H1118" s="10">
        <v>25</v>
      </c>
      <c r="I1118" s="492"/>
      <c r="J1118" s="491"/>
      <c r="K1118" s="491"/>
      <c r="L1118" s="150"/>
      <c r="M1118" s="150"/>
      <c r="N1118" s="492"/>
      <c r="O1118" s="10"/>
      <c r="P1118" s="10"/>
      <c r="Q1118" s="10"/>
      <c r="R1118" s="9">
        <v>0</v>
      </c>
      <c r="S1118" s="151">
        <v>0.3125</v>
      </c>
      <c r="T1118" s="151">
        <v>0.3125</v>
      </c>
      <c r="U1118" s="10"/>
      <c r="V1118" s="10"/>
      <c r="W1118" s="10"/>
      <c r="X1118" s="10"/>
      <c r="Y1118" s="9"/>
      <c r="Z1118" s="10" t="s">
        <v>138</v>
      </c>
      <c r="AA1118" s="22"/>
    </row>
    <row r="1119" spans="1:27" s="152" customFormat="1" ht="31.5" hidden="1" x14ac:dyDescent="0.25">
      <c r="A1119" s="425"/>
      <c r="B1119" s="491"/>
      <c r="C1119" s="492"/>
      <c r="D1119" s="427"/>
      <c r="E1119" s="427"/>
      <c r="F1119" s="10" t="s">
        <v>1235</v>
      </c>
      <c r="G1119" s="17" t="s">
        <v>929</v>
      </c>
      <c r="H1119" s="10">
        <v>25</v>
      </c>
      <c r="I1119" s="492"/>
      <c r="J1119" s="491"/>
      <c r="K1119" s="491"/>
      <c r="L1119" s="150"/>
      <c r="M1119" s="150"/>
      <c r="N1119" s="492"/>
      <c r="O1119" s="10"/>
      <c r="P1119" s="10"/>
      <c r="Q1119" s="10"/>
      <c r="R1119" s="9">
        <v>0</v>
      </c>
      <c r="S1119" s="151">
        <v>0.29249999999999998</v>
      </c>
      <c r="T1119" s="151">
        <v>0.29249999999999998</v>
      </c>
      <c r="U1119" s="10"/>
      <c r="V1119" s="10"/>
      <c r="W1119" s="10"/>
      <c r="X1119" s="10"/>
      <c r="Y1119" s="9"/>
      <c r="Z1119" s="10" t="s">
        <v>138</v>
      </c>
      <c r="AA1119" s="22"/>
    </row>
    <row r="1120" spans="1:27" s="152" customFormat="1" ht="31.5" hidden="1" x14ac:dyDescent="0.25">
      <c r="A1120" s="425"/>
      <c r="B1120" s="491"/>
      <c r="C1120" s="492"/>
      <c r="D1120" s="427"/>
      <c r="E1120" s="427"/>
      <c r="F1120" s="10" t="s">
        <v>1236</v>
      </c>
      <c r="G1120" s="17" t="s">
        <v>850</v>
      </c>
      <c r="H1120" s="10">
        <v>15</v>
      </c>
      <c r="I1120" s="492"/>
      <c r="J1120" s="491"/>
      <c r="K1120" s="491"/>
      <c r="L1120" s="150"/>
      <c r="M1120" s="150"/>
      <c r="N1120" s="492"/>
      <c r="O1120" s="10"/>
      <c r="P1120" s="10"/>
      <c r="Q1120" s="10"/>
      <c r="R1120" s="9">
        <v>0</v>
      </c>
      <c r="S1120" s="151">
        <v>0.14399999999999999</v>
      </c>
      <c r="T1120" s="151">
        <v>0.14399999999999999</v>
      </c>
      <c r="U1120" s="10"/>
      <c r="V1120" s="10"/>
      <c r="W1120" s="10"/>
      <c r="X1120" s="10"/>
      <c r="Y1120" s="9"/>
      <c r="Z1120" s="10" t="s">
        <v>138</v>
      </c>
      <c r="AA1120" s="22"/>
    </row>
    <row r="1121" spans="1:28" s="152" customFormat="1" ht="31.5" hidden="1" x14ac:dyDescent="0.25">
      <c r="A1121" s="425"/>
      <c r="B1121" s="491"/>
      <c r="C1121" s="492"/>
      <c r="D1121" s="427"/>
      <c r="E1121" s="427"/>
      <c r="F1121" s="10" t="s">
        <v>1237</v>
      </c>
      <c r="G1121" s="17" t="s">
        <v>1002</v>
      </c>
      <c r="H1121" s="10">
        <v>15</v>
      </c>
      <c r="I1121" s="492"/>
      <c r="J1121" s="491"/>
      <c r="K1121" s="491"/>
      <c r="L1121" s="150"/>
      <c r="M1121" s="150"/>
      <c r="N1121" s="492"/>
      <c r="O1121" s="10"/>
      <c r="P1121" s="10"/>
      <c r="Q1121" s="10"/>
      <c r="R1121" s="9">
        <v>0</v>
      </c>
      <c r="S1121" s="151">
        <v>0.192</v>
      </c>
      <c r="T1121" s="151">
        <v>0.192</v>
      </c>
      <c r="U1121" s="10"/>
      <c r="V1121" s="10"/>
      <c r="W1121" s="10"/>
      <c r="X1121" s="10"/>
      <c r="Y1121" s="9"/>
      <c r="Z1121" s="10" t="s">
        <v>138</v>
      </c>
      <c r="AA1121" s="22"/>
    </row>
    <row r="1122" spans="1:28" s="152" customFormat="1" ht="31.5" hidden="1" x14ac:dyDescent="0.25">
      <c r="A1122" s="425"/>
      <c r="B1122" s="491"/>
      <c r="C1122" s="492"/>
      <c r="D1122" s="427"/>
      <c r="E1122" s="427"/>
      <c r="F1122" s="10" t="s">
        <v>1238</v>
      </c>
      <c r="G1122" s="17" t="s">
        <v>858</v>
      </c>
      <c r="H1122" s="10">
        <v>15</v>
      </c>
      <c r="I1122" s="492"/>
      <c r="J1122" s="491"/>
      <c r="K1122" s="491"/>
      <c r="L1122" s="150"/>
      <c r="M1122" s="150"/>
      <c r="N1122" s="492"/>
      <c r="O1122" s="10"/>
      <c r="P1122" s="10"/>
      <c r="Q1122" s="10"/>
      <c r="R1122" s="9">
        <v>0</v>
      </c>
      <c r="S1122" s="151">
        <v>0.18149999999999999</v>
      </c>
      <c r="T1122" s="151">
        <v>0.18149999999999999</v>
      </c>
      <c r="U1122" s="10"/>
      <c r="V1122" s="10"/>
      <c r="W1122" s="10"/>
      <c r="X1122" s="10"/>
      <c r="Y1122" s="9"/>
      <c r="Z1122" s="10" t="s">
        <v>138</v>
      </c>
      <c r="AA1122" s="22"/>
    </row>
    <row r="1123" spans="1:28" s="152" customFormat="1" ht="31.5" hidden="1" x14ac:dyDescent="0.25">
      <c r="A1123" s="425"/>
      <c r="B1123" s="491"/>
      <c r="C1123" s="492"/>
      <c r="D1123" s="427"/>
      <c r="E1123" s="427"/>
      <c r="F1123" s="10" t="s">
        <v>1239</v>
      </c>
      <c r="G1123" s="17" t="s">
        <v>1240</v>
      </c>
      <c r="H1123" s="10">
        <v>25</v>
      </c>
      <c r="I1123" s="492"/>
      <c r="J1123" s="491"/>
      <c r="K1123" s="491"/>
      <c r="L1123" s="150"/>
      <c r="M1123" s="150"/>
      <c r="N1123" s="492"/>
      <c r="O1123" s="10"/>
      <c r="P1123" s="10"/>
      <c r="Q1123" s="10"/>
      <c r="R1123" s="9">
        <v>0</v>
      </c>
      <c r="S1123" s="151">
        <v>0.30499999999999999</v>
      </c>
      <c r="T1123" s="151">
        <v>0.30499999999999999</v>
      </c>
      <c r="U1123" s="10"/>
      <c r="V1123" s="10"/>
      <c r="W1123" s="10"/>
      <c r="X1123" s="10"/>
      <c r="Y1123" s="9"/>
      <c r="Z1123" s="10" t="s">
        <v>138</v>
      </c>
      <c r="AA1123" s="22"/>
    </row>
    <row r="1124" spans="1:28" s="152" customFormat="1" ht="31.5" hidden="1" x14ac:dyDescent="0.25">
      <c r="A1124" s="425"/>
      <c r="B1124" s="491"/>
      <c r="C1124" s="492"/>
      <c r="D1124" s="427"/>
      <c r="E1124" s="427"/>
      <c r="F1124" s="10" t="s">
        <v>1241</v>
      </c>
      <c r="G1124" s="17" t="s">
        <v>1242</v>
      </c>
      <c r="H1124" s="10">
        <v>15</v>
      </c>
      <c r="I1124" s="492"/>
      <c r="J1124" s="491"/>
      <c r="K1124" s="491"/>
      <c r="L1124" s="150"/>
      <c r="M1124" s="150"/>
      <c r="N1124" s="492"/>
      <c r="O1124" s="10"/>
      <c r="P1124" s="10"/>
      <c r="Q1124" s="10"/>
      <c r="R1124" s="9">
        <v>0</v>
      </c>
      <c r="S1124" s="151">
        <v>0.19800000000000001</v>
      </c>
      <c r="T1124" s="151">
        <v>0.19800000000000001</v>
      </c>
      <c r="U1124" s="10"/>
      <c r="V1124" s="10"/>
      <c r="W1124" s="10"/>
      <c r="X1124" s="10"/>
      <c r="Y1124" s="9"/>
      <c r="Z1124" s="10" t="s">
        <v>138</v>
      </c>
      <c r="AA1124" s="22"/>
    </row>
    <row r="1125" spans="1:28" s="152" customFormat="1" ht="31.5" hidden="1" x14ac:dyDescent="0.25">
      <c r="A1125" s="425"/>
      <c r="B1125" s="491"/>
      <c r="C1125" s="492"/>
      <c r="D1125" s="427"/>
      <c r="E1125" s="427"/>
      <c r="F1125" s="10" t="s">
        <v>1243</v>
      </c>
      <c r="G1125" s="17" t="s">
        <v>1244</v>
      </c>
      <c r="H1125" s="10">
        <v>15</v>
      </c>
      <c r="I1125" s="492"/>
      <c r="J1125" s="491"/>
      <c r="K1125" s="491"/>
      <c r="L1125" s="150"/>
      <c r="M1125" s="150"/>
      <c r="N1125" s="492"/>
      <c r="O1125" s="10"/>
      <c r="P1125" s="10"/>
      <c r="Q1125" s="10"/>
      <c r="R1125" s="9">
        <v>0</v>
      </c>
      <c r="S1125" s="151">
        <v>0.183</v>
      </c>
      <c r="T1125" s="151">
        <v>0.183</v>
      </c>
      <c r="U1125" s="10"/>
      <c r="V1125" s="10"/>
      <c r="W1125" s="10"/>
      <c r="X1125" s="10"/>
      <c r="Y1125" s="9"/>
      <c r="Z1125" s="10" t="s">
        <v>138</v>
      </c>
      <c r="AA1125" s="22"/>
    </row>
    <row r="1126" spans="1:28" s="152" customFormat="1" ht="31.5" hidden="1" x14ac:dyDescent="0.25">
      <c r="A1126" s="425"/>
      <c r="B1126" s="491"/>
      <c r="C1126" s="492"/>
      <c r="D1126" s="427"/>
      <c r="E1126" s="427"/>
      <c r="F1126" s="10" t="s">
        <v>1245</v>
      </c>
      <c r="G1126" s="17" t="s">
        <v>1246</v>
      </c>
      <c r="H1126" s="10">
        <v>30</v>
      </c>
      <c r="I1126" s="492"/>
      <c r="J1126" s="491"/>
      <c r="K1126" s="491"/>
      <c r="L1126" s="150"/>
      <c r="M1126" s="150"/>
      <c r="N1126" s="492"/>
      <c r="O1126" s="10"/>
      <c r="P1126" s="10"/>
      <c r="Q1126" s="10"/>
      <c r="R1126" s="9">
        <v>0</v>
      </c>
      <c r="S1126" s="151">
        <v>0.22500000000000001</v>
      </c>
      <c r="T1126" s="151">
        <v>0.22500000000000001</v>
      </c>
      <c r="U1126" s="10"/>
      <c r="V1126" s="10"/>
      <c r="W1126" s="10"/>
      <c r="X1126" s="10"/>
      <c r="Y1126" s="9"/>
      <c r="Z1126" s="10" t="s">
        <v>138</v>
      </c>
      <c r="AA1126" s="22"/>
    </row>
    <row r="1127" spans="1:28" s="140" customFormat="1" ht="33" customHeight="1" x14ac:dyDescent="0.2">
      <c r="A1127" s="462" t="s">
        <v>1247</v>
      </c>
      <c r="B1127" s="463"/>
      <c r="C1127" s="463"/>
      <c r="D1127" s="463"/>
      <c r="E1127" s="463"/>
      <c r="F1127" s="463"/>
      <c r="G1127" s="463"/>
      <c r="H1127" s="463"/>
      <c r="I1127" s="463"/>
      <c r="J1127" s="463"/>
      <c r="K1127" s="463"/>
      <c r="L1127" s="463"/>
      <c r="M1127" s="463"/>
      <c r="N1127" s="463"/>
      <c r="O1127" s="82">
        <f>SUM(O1108:O1126)</f>
        <v>0</v>
      </c>
      <c r="P1127" s="82">
        <f t="shared" ref="P1127:T1127" si="77">SUM(P1108:P1126)</f>
        <v>0</v>
      </c>
      <c r="Q1127" s="82">
        <f t="shared" si="77"/>
        <v>0</v>
      </c>
      <c r="R1127" s="82">
        <f t="shared" si="77"/>
        <v>0</v>
      </c>
      <c r="S1127" s="71">
        <f t="shared" si="77"/>
        <v>5.1159999999999997</v>
      </c>
      <c r="T1127" s="71">
        <f t="shared" si="77"/>
        <v>5.1159999999999997</v>
      </c>
      <c r="U1127" s="72"/>
      <c r="V1127" s="72"/>
      <c r="W1127" s="72"/>
      <c r="X1127" s="72"/>
      <c r="Y1127" s="72"/>
      <c r="Z1127" s="72"/>
      <c r="AA1127" s="73"/>
    </row>
    <row r="1128" spans="1:28" s="133" customFormat="1" ht="23.25" hidden="1" x14ac:dyDescent="0.25">
      <c r="A1128" s="129"/>
      <c r="B1128" s="130"/>
      <c r="C1128" s="130"/>
      <c r="D1128" s="47" t="s">
        <v>295</v>
      </c>
      <c r="E1128" s="47"/>
      <c r="F1128" s="47"/>
      <c r="G1128" s="47"/>
      <c r="H1128" s="47"/>
      <c r="I1128" s="47"/>
      <c r="J1128" s="47"/>
      <c r="K1128" s="47"/>
      <c r="L1128" s="47"/>
      <c r="M1128" s="47"/>
      <c r="N1128" s="47"/>
      <c r="O1128" s="154">
        <f t="shared" ref="O1128:T1128" si="78">SUM(O882,O903,O966,O1015,O1034,O1090,O1107,O1127)</f>
        <v>0</v>
      </c>
      <c r="P1128" s="154">
        <f t="shared" si="78"/>
        <v>0</v>
      </c>
      <c r="Q1128" s="154">
        <f t="shared" si="78"/>
        <v>0</v>
      </c>
      <c r="R1128" s="154">
        <f t="shared" si="78"/>
        <v>0</v>
      </c>
      <c r="S1128" s="48">
        <f t="shared" si="78"/>
        <v>70.836699999999993</v>
      </c>
      <c r="T1128" s="48">
        <f t="shared" si="78"/>
        <v>70.836699999999993</v>
      </c>
      <c r="U1128" s="47">
        <f>SUM(U592,U658,U705,U761,U840,U918,U1032,U1079,U1127)</f>
        <v>0</v>
      </c>
      <c r="V1128" s="47">
        <f>SUM(V592,V658,V705,V761,V840,V918,V1032,V1079,V1127)</f>
        <v>0</v>
      </c>
      <c r="W1128" s="47">
        <f>SUM(W592,W658,W705,W761,W840,W918,W1032,W1079,W1127)</f>
        <v>0</v>
      </c>
      <c r="X1128" s="47">
        <f>SUM(X592,X658,X705,X761,X840,X918,X1032,X1079,X1127)</f>
        <v>0</v>
      </c>
      <c r="Y1128" s="47">
        <f>SUM(Y592,Y658,Y705,Y761,Y840,Y918,Y1032,Y1079,Y1127)</f>
        <v>0</v>
      </c>
      <c r="Z1128" s="130"/>
      <c r="AA1128" s="131"/>
      <c r="AB1128" s="132"/>
    </row>
    <row r="1129" spans="1:28" s="58" customFormat="1" ht="51.75" hidden="1" thickBot="1" x14ac:dyDescent="0.3">
      <c r="A1129" s="51"/>
      <c r="B1129" s="52"/>
      <c r="C1129" s="52"/>
      <c r="D1129" s="53" t="s">
        <v>1428</v>
      </c>
      <c r="E1129" s="53"/>
      <c r="F1129" s="53"/>
      <c r="G1129" s="53"/>
      <c r="H1129" s="53"/>
      <c r="I1129" s="53"/>
      <c r="J1129" s="53"/>
      <c r="K1129" s="53"/>
      <c r="L1129" s="53"/>
      <c r="M1129" s="53"/>
      <c r="N1129" s="53"/>
      <c r="O1129" s="54">
        <f t="shared" ref="O1129:T1129" si="79">SUM(O1128,O837)</f>
        <v>0</v>
      </c>
      <c r="P1129" s="54">
        <f t="shared" si="79"/>
        <v>0</v>
      </c>
      <c r="Q1129" s="54">
        <f t="shared" si="79"/>
        <v>0</v>
      </c>
      <c r="R1129" s="54">
        <f t="shared" si="79"/>
        <v>0</v>
      </c>
      <c r="S1129" s="54">
        <f t="shared" si="79"/>
        <v>100.92269999999999</v>
      </c>
      <c r="T1129" s="54">
        <f t="shared" si="79"/>
        <v>100.92269999999999</v>
      </c>
      <c r="U1129" s="55">
        <f>SUM(U1128,U532)</f>
        <v>0</v>
      </c>
      <c r="V1129" s="55">
        <f>SUM(V1128,V532)</f>
        <v>0</v>
      </c>
      <c r="W1129" s="55">
        <f>SUM(W1128,W532)</f>
        <v>0</v>
      </c>
      <c r="X1129" s="55">
        <f>SUM(X1128,X532)</f>
        <v>0</v>
      </c>
      <c r="Y1129" s="55">
        <f>SUM(Y1128,Y532)</f>
        <v>0</v>
      </c>
      <c r="Z1129" s="52"/>
      <c r="AA1129" s="56"/>
      <c r="AB1129" s="57"/>
    </row>
    <row r="1130" spans="1:28" s="15" customFormat="1" ht="27" hidden="1" x14ac:dyDescent="0.25">
      <c r="A1130" s="481" t="s">
        <v>1248</v>
      </c>
      <c r="B1130" s="482"/>
      <c r="C1130" s="482"/>
      <c r="D1130" s="482"/>
      <c r="E1130" s="482"/>
      <c r="F1130" s="482"/>
      <c r="G1130" s="482"/>
      <c r="H1130" s="482"/>
      <c r="I1130" s="482"/>
      <c r="J1130" s="482"/>
      <c r="K1130" s="482"/>
      <c r="L1130" s="482"/>
      <c r="M1130" s="482"/>
      <c r="N1130" s="482"/>
      <c r="O1130" s="482"/>
      <c r="P1130" s="482"/>
      <c r="Q1130" s="482"/>
      <c r="R1130" s="482"/>
      <c r="S1130" s="482"/>
      <c r="T1130" s="482"/>
      <c r="U1130" s="482"/>
      <c r="V1130" s="482"/>
      <c r="W1130" s="482"/>
      <c r="X1130" s="482"/>
      <c r="Y1130" s="482"/>
      <c r="Z1130" s="482"/>
      <c r="AA1130" s="483"/>
    </row>
    <row r="1131" spans="1:28" s="15" customFormat="1" ht="22.5" hidden="1" x14ac:dyDescent="0.25">
      <c r="A1131" s="433" t="s">
        <v>36</v>
      </c>
      <c r="B1131" s="434"/>
      <c r="C1131" s="434"/>
      <c r="D1131" s="434"/>
      <c r="E1131" s="434"/>
      <c r="F1131" s="434"/>
      <c r="G1131" s="434"/>
      <c r="H1131" s="434"/>
      <c r="I1131" s="434"/>
      <c r="J1131" s="434"/>
      <c r="K1131" s="434"/>
      <c r="L1131" s="434"/>
      <c r="M1131" s="434"/>
      <c r="N1131" s="434"/>
      <c r="O1131" s="434"/>
      <c r="P1131" s="434"/>
      <c r="Q1131" s="434"/>
      <c r="R1131" s="434"/>
      <c r="S1131" s="434"/>
      <c r="T1131" s="434"/>
      <c r="U1131" s="434"/>
      <c r="V1131" s="434"/>
      <c r="W1131" s="434"/>
      <c r="X1131" s="434"/>
      <c r="Y1131" s="434"/>
      <c r="Z1131" s="434"/>
      <c r="AA1131" s="435"/>
    </row>
    <row r="1132" spans="1:28" s="160" customFormat="1" ht="31.5" hidden="1" x14ac:dyDescent="0.25">
      <c r="A1132" s="484">
        <v>1</v>
      </c>
      <c r="B1132" s="485" t="s">
        <v>1249</v>
      </c>
      <c r="C1132" s="485" t="s">
        <v>1250</v>
      </c>
      <c r="D1132" s="493" t="s">
        <v>1251</v>
      </c>
      <c r="E1132" s="485">
        <v>10</v>
      </c>
      <c r="F1132" s="135" t="s">
        <v>1252</v>
      </c>
      <c r="G1132" s="134" t="s">
        <v>1253</v>
      </c>
      <c r="H1132" s="485">
        <v>20</v>
      </c>
      <c r="I1132" s="485" t="s">
        <v>1250</v>
      </c>
      <c r="J1132" s="494" t="s">
        <v>239</v>
      </c>
      <c r="K1132" s="155" t="s">
        <v>1254</v>
      </c>
      <c r="L1132" s="155"/>
      <c r="M1132" s="155"/>
      <c r="N1132" s="156">
        <v>7</v>
      </c>
      <c r="O1132" s="157"/>
      <c r="P1132" s="157"/>
      <c r="Q1132" s="157"/>
      <c r="R1132" s="158">
        <f t="shared" ref="R1132:R1138" si="80">Q1132+P1132+O1132</f>
        <v>0</v>
      </c>
      <c r="S1132" s="159">
        <v>1</v>
      </c>
      <c r="T1132" s="159">
        <f>S1132+R1132</f>
        <v>1</v>
      </c>
      <c r="U1132" s="157"/>
      <c r="V1132" s="157"/>
      <c r="W1132" s="157"/>
      <c r="X1132" s="157"/>
      <c r="Y1132" s="159"/>
      <c r="Z1132" s="135" t="s">
        <v>1255</v>
      </c>
      <c r="AA1132" s="141"/>
    </row>
    <row r="1133" spans="1:28" s="160" customFormat="1" ht="31.5" hidden="1" x14ac:dyDescent="0.25">
      <c r="A1133" s="484"/>
      <c r="B1133" s="485"/>
      <c r="C1133" s="485"/>
      <c r="D1133" s="493"/>
      <c r="E1133" s="485"/>
      <c r="F1133" s="135" t="s">
        <v>1252</v>
      </c>
      <c r="G1133" s="134" t="s">
        <v>1256</v>
      </c>
      <c r="H1133" s="485"/>
      <c r="I1133" s="485"/>
      <c r="J1133" s="494"/>
      <c r="K1133" s="155" t="s">
        <v>1257</v>
      </c>
      <c r="L1133" s="155"/>
      <c r="M1133" s="155"/>
      <c r="N1133" s="156">
        <v>8</v>
      </c>
      <c r="O1133" s="157"/>
      <c r="P1133" s="157"/>
      <c r="Q1133" s="157"/>
      <c r="R1133" s="158">
        <f t="shared" si="80"/>
        <v>0</v>
      </c>
      <c r="S1133" s="159">
        <v>5</v>
      </c>
      <c r="T1133" s="159">
        <f>S1133+R1133</f>
        <v>5</v>
      </c>
      <c r="U1133" s="157"/>
      <c r="V1133" s="157"/>
      <c r="W1133" s="157"/>
      <c r="X1133" s="157"/>
      <c r="Y1133" s="159"/>
      <c r="Z1133" s="135" t="s">
        <v>1255</v>
      </c>
      <c r="AA1133" s="141"/>
    </row>
    <row r="1134" spans="1:28" s="160" customFormat="1" ht="47.25" hidden="1" x14ac:dyDescent="0.25">
      <c r="A1134" s="484"/>
      <c r="B1134" s="485"/>
      <c r="C1134" s="485"/>
      <c r="D1134" s="493"/>
      <c r="E1134" s="485"/>
      <c r="F1134" s="135" t="s">
        <v>1252</v>
      </c>
      <c r="G1134" s="134" t="s">
        <v>1258</v>
      </c>
      <c r="H1134" s="485"/>
      <c r="I1134" s="485"/>
      <c r="J1134" s="494"/>
      <c r="K1134" s="155" t="s">
        <v>1259</v>
      </c>
      <c r="L1134" s="155"/>
      <c r="M1134" s="155"/>
      <c r="N1134" s="156">
        <v>9</v>
      </c>
      <c r="O1134" s="157"/>
      <c r="P1134" s="157"/>
      <c r="Q1134" s="157"/>
      <c r="R1134" s="158">
        <f t="shared" si="80"/>
        <v>0</v>
      </c>
      <c r="S1134" s="159">
        <v>1.8</v>
      </c>
      <c r="T1134" s="159">
        <f>S1134+R1134</f>
        <v>1.8</v>
      </c>
      <c r="U1134" s="157"/>
      <c r="V1134" s="157"/>
      <c r="W1134" s="157"/>
      <c r="X1134" s="157"/>
      <c r="Y1134" s="159"/>
      <c r="Z1134" s="135" t="s">
        <v>1255</v>
      </c>
      <c r="AA1134" s="141" t="s">
        <v>1260</v>
      </c>
    </row>
    <row r="1135" spans="1:28" s="160" customFormat="1" ht="47.25" hidden="1" x14ac:dyDescent="0.25">
      <c r="A1135" s="484"/>
      <c r="B1135" s="485"/>
      <c r="C1135" s="485"/>
      <c r="D1135" s="493"/>
      <c r="E1135" s="485"/>
      <c r="F1135" s="135" t="s">
        <v>1252</v>
      </c>
      <c r="G1135" s="134" t="s">
        <v>1261</v>
      </c>
      <c r="H1135" s="485"/>
      <c r="I1135" s="485"/>
      <c r="J1135" s="494"/>
      <c r="K1135" s="155" t="s">
        <v>1262</v>
      </c>
      <c r="L1135" s="155"/>
      <c r="M1135" s="155"/>
      <c r="N1135" s="156">
        <v>10</v>
      </c>
      <c r="O1135" s="157"/>
      <c r="P1135" s="157"/>
      <c r="Q1135" s="157"/>
      <c r="R1135" s="158">
        <f t="shared" si="80"/>
        <v>0</v>
      </c>
      <c r="S1135" s="159">
        <v>0.8</v>
      </c>
      <c r="T1135" s="159">
        <f>S1135+R1135</f>
        <v>0.8</v>
      </c>
      <c r="U1135" s="157"/>
      <c r="V1135" s="157"/>
      <c r="W1135" s="157"/>
      <c r="X1135" s="157"/>
      <c r="Y1135" s="159"/>
      <c r="Z1135" s="135" t="s">
        <v>1255</v>
      </c>
      <c r="AA1135" s="141" t="s">
        <v>1260</v>
      </c>
    </row>
    <row r="1136" spans="1:28" s="140" customFormat="1" ht="33" customHeight="1" x14ac:dyDescent="0.2">
      <c r="A1136" s="462" t="s">
        <v>1263</v>
      </c>
      <c r="B1136" s="463"/>
      <c r="C1136" s="463"/>
      <c r="D1136" s="463"/>
      <c r="E1136" s="463"/>
      <c r="F1136" s="463"/>
      <c r="G1136" s="463"/>
      <c r="H1136" s="463"/>
      <c r="I1136" s="463"/>
      <c r="J1136" s="463"/>
      <c r="K1136" s="463"/>
      <c r="L1136" s="463"/>
      <c r="M1136" s="463"/>
      <c r="N1136" s="463"/>
      <c r="O1136" s="82">
        <f>SUM(O1132:O1135)</f>
        <v>0</v>
      </c>
      <c r="P1136" s="82">
        <f t="shared" ref="P1136:T1136" si="81">SUM(P1132:P1135)</f>
        <v>0</v>
      </c>
      <c r="Q1136" s="82">
        <f t="shared" si="81"/>
        <v>0</v>
      </c>
      <c r="R1136" s="82">
        <f t="shared" si="81"/>
        <v>0</v>
      </c>
      <c r="S1136" s="161">
        <f t="shared" si="81"/>
        <v>8.6</v>
      </c>
      <c r="T1136" s="161">
        <f t="shared" si="81"/>
        <v>8.6</v>
      </c>
      <c r="U1136" s="72"/>
      <c r="V1136" s="72"/>
      <c r="W1136" s="72"/>
      <c r="X1136" s="72"/>
      <c r="Y1136" s="72"/>
      <c r="Z1136" s="72"/>
      <c r="AA1136" s="73"/>
    </row>
    <row r="1137" spans="1:27" s="167" customFormat="1" ht="31.5" hidden="1" x14ac:dyDescent="0.25">
      <c r="A1137" s="495">
        <v>2</v>
      </c>
      <c r="B1137" s="485" t="s">
        <v>1249</v>
      </c>
      <c r="C1137" s="485" t="s">
        <v>1250</v>
      </c>
      <c r="D1137" s="493" t="s">
        <v>1264</v>
      </c>
      <c r="E1137" s="485">
        <v>10</v>
      </c>
      <c r="F1137" s="162" t="s">
        <v>1265</v>
      </c>
      <c r="G1137" s="163" t="s">
        <v>1266</v>
      </c>
      <c r="H1137" s="496">
        <v>20</v>
      </c>
      <c r="I1137" s="493" t="s">
        <v>1250</v>
      </c>
      <c r="J1137" s="494" t="s">
        <v>239</v>
      </c>
      <c r="K1137" s="155" t="s">
        <v>1267</v>
      </c>
      <c r="L1137" s="155"/>
      <c r="M1137" s="155"/>
      <c r="N1137" s="156">
        <v>11</v>
      </c>
      <c r="O1137" s="164"/>
      <c r="P1137" s="164"/>
      <c r="Q1137" s="164"/>
      <c r="R1137" s="165">
        <f t="shared" si="80"/>
        <v>0</v>
      </c>
      <c r="S1137" s="166">
        <v>1</v>
      </c>
      <c r="T1137" s="166">
        <f>S1137+R1137</f>
        <v>1</v>
      </c>
      <c r="U1137" s="157"/>
      <c r="V1137" s="157"/>
      <c r="W1137" s="157"/>
      <c r="X1137" s="157"/>
      <c r="Y1137" s="166"/>
      <c r="Z1137" s="135" t="s">
        <v>1255</v>
      </c>
      <c r="AA1137" s="141"/>
    </row>
    <row r="1138" spans="1:27" s="160" customFormat="1" ht="31.5" hidden="1" x14ac:dyDescent="0.25">
      <c r="A1138" s="495"/>
      <c r="B1138" s="485"/>
      <c r="C1138" s="485"/>
      <c r="D1138" s="493"/>
      <c r="E1138" s="485"/>
      <c r="F1138" s="162" t="s">
        <v>1265</v>
      </c>
      <c r="G1138" s="134" t="s">
        <v>1268</v>
      </c>
      <c r="H1138" s="496"/>
      <c r="I1138" s="493"/>
      <c r="J1138" s="494"/>
      <c r="K1138" s="155" t="s">
        <v>1269</v>
      </c>
      <c r="L1138" s="155"/>
      <c r="M1138" s="155"/>
      <c r="N1138" s="156">
        <v>11</v>
      </c>
      <c r="O1138" s="157"/>
      <c r="P1138" s="157"/>
      <c r="Q1138" s="157"/>
      <c r="R1138" s="158">
        <f t="shared" si="80"/>
        <v>0</v>
      </c>
      <c r="S1138" s="159">
        <v>0.4</v>
      </c>
      <c r="T1138" s="159">
        <f>S1138+R1138</f>
        <v>0.4</v>
      </c>
      <c r="U1138" s="157"/>
      <c r="V1138" s="157"/>
      <c r="W1138" s="157"/>
      <c r="X1138" s="157"/>
      <c r="Y1138" s="159"/>
      <c r="Z1138" s="135" t="s">
        <v>1255</v>
      </c>
      <c r="AA1138" s="141"/>
    </row>
    <row r="1139" spans="1:27" s="140" customFormat="1" ht="33" customHeight="1" x14ac:dyDescent="0.2">
      <c r="A1139" s="462" t="s">
        <v>1270</v>
      </c>
      <c r="B1139" s="463"/>
      <c r="C1139" s="463"/>
      <c r="D1139" s="463"/>
      <c r="E1139" s="463"/>
      <c r="F1139" s="463"/>
      <c r="G1139" s="463"/>
      <c r="H1139" s="463"/>
      <c r="I1139" s="463"/>
      <c r="J1139" s="463"/>
      <c r="K1139" s="463"/>
      <c r="L1139" s="463"/>
      <c r="M1139" s="463"/>
      <c r="N1139" s="463"/>
      <c r="O1139" s="82">
        <f>SUM(O1137:O1138)</f>
        <v>0</v>
      </c>
      <c r="P1139" s="82">
        <f t="shared" ref="P1139:T1139" si="82">SUM(P1137:P1138)</f>
        <v>0</v>
      </c>
      <c r="Q1139" s="82">
        <f t="shared" si="82"/>
        <v>0</v>
      </c>
      <c r="R1139" s="82">
        <f t="shared" si="82"/>
        <v>0</v>
      </c>
      <c r="S1139" s="161">
        <f t="shared" si="82"/>
        <v>1.4</v>
      </c>
      <c r="T1139" s="161">
        <f t="shared" si="82"/>
        <v>1.4</v>
      </c>
      <c r="U1139" s="72"/>
      <c r="V1139" s="72"/>
      <c r="W1139" s="72"/>
      <c r="X1139" s="72"/>
      <c r="Y1139" s="72"/>
      <c r="Z1139" s="72"/>
      <c r="AA1139" s="73"/>
    </row>
    <row r="1140" spans="1:27" s="160" customFormat="1" ht="31.5" hidden="1" x14ac:dyDescent="0.25">
      <c r="A1140" s="484">
        <v>3</v>
      </c>
      <c r="B1140" s="485" t="s">
        <v>1271</v>
      </c>
      <c r="C1140" s="485" t="s">
        <v>1272</v>
      </c>
      <c r="D1140" s="493" t="s">
        <v>1273</v>
      </c>
      <c r="E1140" s="485">
        <v>10</v>
      </c>
      <c r="F1140" s="10" t="s">
        <v>1274</v>
      </c>
      <c r="G1140" s="134" t="s">
        <v>1275</v>
      </c>
      <c r="H1140" s="485">
        <v>20</v>
      </c>
      <c r="I1140" s="485" t="s">
        <v>1272</v>
      </c>
      <c r="J1140" s="485" t="s">
        <v>239</v>
      </c>
      <c r="K1140" s="135" t="s">
        <v>1276</v>
      </c>
      <c r="L1140" s="135"/>
      <c r="M1140" s="135"/>
      <c r="N1140" s="157">
        <v>3</v>
      </c>
      <c r="O1140" s="157"/>
      <c r="P1140" s="168"/>
      <c r="Q1140" s="168"/>
      <c r="R1140" s="169">
        <f>O1140+P1140+Q1140</f>
        <v>0</v>
      </c>
      <c r="S1140" s="170">
        <v>0.4</v>
      </c>
      <c r="T1140" s="170">
        <f t="shared" ref="T1140:T1148" si="83">S1140+R1140</f>
        <v>0.4</v>
      </c>
      <c r="U1140" s="168"/>
      <c r="V1140" s="168"/>
      <c r="W1140" s="168"/>
      <c r="X1140" s="168"/>
      <c r="Y1140" s="170"/>
      <c r="Z1140" s="135" t="s">
        <v>1255</v>
      </c>
      <c r="AA1140" s="171"/>
    </row>
    <row r="1141" spans="1:27" s="160" customFormat="1" ht="31.5" hidden="1" x14ac:dyDescent="0.25">
      <c r="A1141" s="484"/>
      <c r="B1141" s="485"/>
      <c r="C1141" s="485"/>
      <c r="D1141" s="493"/>
      <c r="E1141" s="485"/>
      <c r="F1141" s="10" t="s">
        <v>1274</v>
      </c>
      <c r="G1141" s="134" t="s">
        <v>1277</v>
      </c>
      <c r="H1141" s="485"/>
      <c r="I1141" s="485"/>
      <c r="J1141" s="485"/>
      <c r="K1141" s="135" t="s">
        <v>1278</v>
      </c>
      <c r="L1141" s="135"/>
      <c r="M1141" s="135"/>
      <c r="N1141" s="157">
        <v>4</v>
      </c>
      <c r="O1141" s="157"/>
      <c r="P1141" s="168"/>
      <c r="Q1141" s="168"/>
      <c r="R1141" s="169">
        <f t="shared" ref="R1141:R1148" si="84">O1141+P1141+Q1141</f>
        <v>0</v>
      </c>
      <c r="S1141" s="170">
        <v>1.18</v>
      </c>
      <c r="T1141" s="170">
        <f t="shared" si="83"/>
        <v>1.18</v>
      </c>
      <c r="U1141" s="168"/>
      <c r="V1141" s="168"/>
      <c r="W1141" s="168"/>
      <c r="X1141" s="168"/>
      <c r="Y1141" s="170"/>
      <c r="Z1141" s="135" t="s">
        <v>1255</v>
      </c>
      <c r="AA1141" s="171"/>
    </row>
    <row r="1142" spans="1:27" s="160" customFormat="1" ht="31.5" hidden="1" x14ac:dyDescent="0.25">
      <c r="A1142" s="484"/>
      <c r="B1142" s="485"/>
      <c r="C1142" s="485"/>
      <c r="D1142" s="493"/>
      <c r="E1142" s="485"/>
      <c r="F1142" s="10" t="s">
        <v>1274</v>
      </c>
      <c r="G1142" s="172" t="s">
        <v>1279</v>
      </c>
      <c r="H1142" s="485"/>
      <c r="I1142" s="485"/>
      <c r="J1142" s="485"/>
      <c r="K1142" s="135" t="s">
        <v>288</v>
      </c>
      <c r="L1142" s="135"/>
      <c r="M1142" s="135"/>
      <c r="N1142" s="157">
        <v>4</v>
      </c>
      <c r="O1142" s="157"/>
      <c r="P1142" s="168"/>
      <c r="Q1142" s="168"/>
      <c r="R1142" s="169">
        <v>0</v>
      </c>
      <c r="S1142" s="170">
        <v>0.14000000000000001</v>
      </c>
      <c r="T1142" s="170">
        <f t="shared" si="83"/>
        <v>0.14000000000000001</v>
      </c>
      <c r="U1142" s="173"/>
      <c r="V1142" s="173"/>
      <c r="W1142" s="173"/>
      <c r="X1142" s="173"/>
      <c r="Y1142" s="169"/>
      <c r="Z1142" s="135" t="s">
        <v>1255</v>
      </c>
      <c r="AA1142" s="171" t="s">
        <v>650</v>
      </c>
    </row>
    <row r="1143" spans="1:27" s="160" customFormat="1" ht="31.5" hidden="1" x14ac:dyDescent="0.25">
      <c r="A1143" s="484"/>
      <c r="B1143" s="485"/>
      <c r="C1143" s="485"/>
      <c r="D1143" s="493"/>
      <c r="E1143" s="485"/>
      <c r="F1143" s="10" t="s">
        <v>1274</v>
      </c>
      <c r="G1143" s="172" t="s">
        <v>1280</v>
      </c>
      <c r="H1143" s="485"/>
      <c r="I1143" s="485"/>
      <c r="J1143" s="485"/>
      <c r="K1143" s="135" t="s">
        <v>1281</v>
      </c>
      <c r="L1143" s="135"/>
      <c r="M1143" s="135"/>
      <c r="N1143" s="157">
        <v>4</v>
      </c>
      <c r="O1143" s="157"/>
      <c r="P1143" s="168"/>
      <c r="Q1143" s="168"/>
      <c r="R1143" s="169">
        <f t="shared" si="84"/>
        <v>0</v>
      </c>
      <c r="S1143" s="170">
        <v>0.52</v>
      </c>
      <c r="T1143" s="170">
        <f t="shared" si="83"/>
        <v>0.52</v>
      </c>
      <c r="U1143" s="173"/>
      <c r="V1143" s="173"/>
      <c r="W1143" s="173"/>
      <c r="X1143" s="173"/>
      <c r="Y1143" s="169"/>
      <c r="Z1143" s="135" t="s">
        <v>1255</v>
      </c>
      <c r="AA1143" s="171"/>
    </row>
    <row r="1144" spans="1:27" s="160" customFormat="1" ht="31.5" hidden="1" x14ac:dyDescent="0.25">
      <c r="A1144" s="484"/>
      <c r="B1144" s="485"/>
      <c r="C1144" s="485"/>
      <c r="D1144" s="493"/>
      <c r="E1144" s="485"/>
      <c r="F1144" s="10" t="s">
        <v>1274</v>
      </c>
      <c r="G1144" s="172" t="s">
        <v>1282</v>
      </c>
      <c r="H1144" s="485"/>
      <c r="I1144" s="485"/>
      <c r="J1144" s="485"/>
      <c r="K1144" s="135" t="s">
        <v>1283</v>
      </c>
      <c r="L1144" s="135"/>
      <c r="M1144" s="135"/>
      <c r="N1144" s="157">
        <v>7</v>
      </c>
      <c r="O1144" s="157"/>
      <c r="P1144" s="168"/>
      <c r="Q1144" s="168"/>
      <c r="R1144" s="169">
        <f t="shared" si="84"/>
        <v>0</v>
      </c>
      <c r="S1144" s="170">
        <v>6.11</v>
      </c>
      <c r="T1144" s="170">
        <f t="shared" si="83"/>
        <v>6.11</v>
      </c>
      <c r="U1144" s="173"/>
      <c r="V1144" s="173"/>
      <c r="W1144" s="173"/>
      <c r="X1144" s="173"/>
      <c r="Y1144" s="169"/>
      <c r="Z1144" s="135" t="s">
        <v>1255</v>
      </c>
      <c r="AA1144" s="171"/>
    </row>
    <row r="1145" spans="1:27" s="160" customFormat="1" ht="31.5" hidden="1" x14ac:dyDescent="0.25">
      <c r="A1145" s="484"/>
      <c r="B1145" s="485"/>
      <c r="C1145" s="485"/>
      <c r="D1145" s="493"/>
      <c r="E1145" s="485"/>
      <c r="F1145" s="10" t="s">
        <v>1274</v>
      </c>
      <c r="G1145" s="172" t="s">
        <v>946</v>
      </c>
      <c r="H1145" s="485"/>
      <c r="I1145" s="485"/>
      <c r="J1145" s="485"/>
      <c r="K1145" s="135" t="s">
        <v>1284</v>
      </c>
      <c r="L1145" s="135"/>
      <c r="M1145" s="135"/>
      <c r="N1145" s="157">
        <v>7</v>
      </c>
      <c r="O1145" s="157"/>
      <c r="P1145" s="168"/>
      <c r="Q1145" s="168"/>
      <c r="R1145" s="169">
        <f t="shared" si="84"/>
        <v>0</v>
      </c>
      <c r="S1145" s="170">
        <v>0.13</v>
      </c>
      <c r="T1145" s="170">
        <f t="shared" si="83"/>
        <v>0.13</v>
      </c>
      <c r="U1145" s="173"/>
      <c r="V1145" s="173"/>
      <c r="W1145" s="173"/>
      <c r="X1145" s="173"/>
      <c r="Y1145" s="169"/>
      <c r="Z1145" s="135" t="s">
        <v>1255</v>
      </c>
      <c r="AA1145" s="171"/>
    </row>
    <row r="1146" spans="1:27" s="160" customFormat="1" ht="31.5" hidden="1" x14ac:dyDescent="0.25">
      <c r="A1146" s="484"/>
      <c r="B1146" s="485"/>
      <c r="C1146" s="485"/>
      <c r="D1146" s="493"/>
      <c r="E1146" s="485"/>
      <c r="F1146" s="10" t="s">
        <v>1274</v>
      </c>
      <c r="G1146" s="172" t="s">
        <v>1285</v>
      </c>
      <c r="H1146" s="485"/>
      <c r="I1146" s="485"/>
      <c r="J1146" s="485"/>
      <c r="K1146" s="135" t="s">
        <v>1286</v>
      </c>
      <c r="L1146" s="135"/>
      <c r="M1146" s="135"/>
      <c r="N1146" s="157">
        <v>8</v>
      </c>
      <c r="O1146" s="157"/>
      <c r="P1146" s="168"/>
      <c r="Q1146" s="168"/>
      <c r="R1146" s="169">
        <f t="shared" si="84"/>
        <v>0</v>
      </c>
      <c r="S1146" s="170">
        <v>0.55000000000000004</v>
      </c>
      <c r="T1146" s="170">
        <f t="shared" si="83"/>
        <v>0.55000000000000004</v>
      </c>
      <c r="U1146" s="173"/>
      <c r="V1146" s="173"/>
      <c r="W1146" s="173"/>
      <c r="X1146" s="173"/>
      <c r="Y1146" s="169"/>
      <c r="Z1146" s="135" t="s">
        <v>1255</v>
      </c>
      <c r="AA1146" s="171"/>
    </row>
    <row r="1147" spans="1:27" s="160" customFormat="1" ht="31.5" hidden="1" x14ac:dyDescent="0.25">
      <c r="A1147" s="484"/>
      <c r="B1147" s="485"/>
      <c r="C1147" s="485"/>
      <c r="D1147" s="493"/>
      <c r="E1147" s="485"/>
      <c r="F1147" s="10" t="s">
        <v>1274</v>
      </c>
      <c r="G1147" s="172" t="s">
        <v>898</v>
      </c>
      <c r="H1147" s="485"/>
      <c r="I1147" s="485"/>
      <c r="J1147" s="485"/>
      <c r="K1147" s="135" t="s">
        <v>1287</v>
      </c>
      <c r="L1147" s="135"/>
      <c r="M1147" s="135"/>
      <c r="N1147" s="157">
        <v>9</v>
      </c>
      <c r="O1147" s="157"/>
      <c r="P1147" s="168"/>
      <c r="Q1147" s="168"/>
      <c r="R1147" s="169">
        <f t="shared" si="84"/>
        <v>0</v>
      </c>
      <c r="S1147" s="170">
        <v>0.14000000000000001</v>
      </c>
      <c r="T1147" s="170">
        <f t="shared" si="83"/>
        <v>0.14000000000000001</v>
      </c>
      <c r="U1147" s="173"/>
      <c r="V1147" s="173"/>
      <c r="W1147" s="173"/>
      <c r="X1147" s="173"/>
      <c r="Y1147" s="169"/>
      <c r="Z1147" s="135" t="s">
        <v>1255</v>
      </c>
      <c r="AA1147" s="171" t="s">
        <v>650</v>
      </c>
    </row>
    <row r="1148" spans="1:27" s="160" customFormat="1" ht="31.5" hidden="1" x14ac:dyDescent="0.25">
      <c r="A1148" s="484"/>
      <c r="B1148" s="485"/>
      <c r="C1148" s="485"/>
      <c r="D1148" s="493"/>
      <c r="E1148" s="485"/>
      <c r="F1148" s="135" t="s">
        <v>1274</v>
      </c>
      <c r="G1148" s="135" t="s">
        <v>1288</v>
      </c>
      <c r="H1148" s="485"/>
      <c r="I1148" s="485"/>
      <c r="J1148" s="485"/>
      <c r="K1148" s="135" t="s">
        <v>1289</v>
      </c>
      <c r="L1148" s="135"/>
      <c r="M1148" s="135"/>
      <c r="N1148" s="157">
        <v>10</v>
      </c>
      <c r="O1148" s="157"/>
      <c r="P1148" s="168"/>
      <c r="Q1148" s="168"/>
      <c r="R1148" s="169">
        <f t="shared" si="84"/>
        <v>0</v>
      </c>
      <c r="S1148" s="170">
        <v>0.46</v>
      </c>
      <c r="T1148" s="170">
        <f t="shared" si="83"/>
        <v>0.46</v>
      </c>
      <c r="U1148" s="168"/>
      <c r="V1148" s="168"/>
      <c r="W1148" s="168"/>
      <c r="X1148" s="168"/>
      <c r="Y1148" s="169"/>
      <c r="Z1148" s="135" t="s">
        <v>1255</v>
      </c>
      <c r="AA1148" s="138"/>
    </row>
    <row r="1149" spans="1:27" s="140" customFormat="1" ht="33" customHeight="1" x14ac:dyDescent="0.2">
      <c r="A1149" s="462" t="s">
        <v>1290</v>
      </c>
      <c r="B1149" s="463"/>
      <c r="C1149" s="463"/>
      <c r="D1149" s="463"/>
      <c r="E1149" s="463"/>
      <c r="F1149" s="463"/>
      <c r="G1149" s="463"/>
      <c r="H1149" s="463"/>
      <c r="I1149" s="463"/>
      <c r="J1149" s="463"/>
      <c r="K1149" s="463"/>
      <c r="L1149" s="463"/>
      <c r="M1149" s="463"/>
      <c r="N1149" s="463"/>
      <c r="O1149" s="82">
        <f>SUM(O1140:O1148)</f>
        <v>0</v>
      </c>
      <c r="P1149" s="82">
        <f t="shared" ref="P1149:X1149" si="85">SUM(P1140:P1148)</f>
        <v>0</v>
      </c>
      <c r="Q1149" s="82">
        <f t="shared" si="85"/>
        <v>0</v>
      </c>
      <c r="R1149" s="82">
        <f t="shared" si="85"/>
        <v>0</v>
      </c>
      <c r="S1149" s="161">
        <f>SUM(S1140:S1148)</f>
        <v>9.6300000000000043</v>
      </c>
      <c r="T1149" s="161">
        <f t="shared" si="85"/>
        <v>9.6300000000000043</v>
      </c>
      <c r="U1149" s="72">
        <f t="shared" si="85"/>
        <v>0</v>
      </c>
      <c r="V1149" s="72">
        <f t="shared" si="85"/>
        <v>0</v>
      </c>
      <c r="W1149" s="72">
        <f t="shared" si="85"/>
        <v>0</v>
      </c>
      <c r="X1149" s="72">
        <f t="shared" si="85"/>
        <v>0</v>
      </c>
      <c r="Y1149" s="82">
        <f>SUM(Y1140:Y1148)</f>
        <v>0</v>
      </c>
      <c r="Z1149" s="72"/>
      <c r="AA1149" s="73"/>
    </row>
    <row r="1150" spans="1:27" s="160" customFormat="1" ht="63.75" hidden="1" customHeight="1" x14ac:dyDescent="0.25">
      <c r="A1150" s="497">
        <v>4</v>
      </c>
      <c r="B1150" s="498" t="s">
        <v>1271</v>
      </c>
      <c r="C1150" s="498" t="s">
        <v>1272</v>
      </c>
      <c r="D1150" s="493" t="s">
        <v>1291</v>
      </c>
      <c r="E1150" s="498">
        <v>10</v>
      </c>
      <c r="F1150" s="174" t="s">
        <v>1292</v>
      </c>
      <c r="G1150" s="175" t="s">
        <v>1293</v>
      </c>
      <c r="H1150" s="498">
        <v>10</v>
      </c>
      <c r="I1150" s="498" t="s">
        <v>1272</v>
      </c>
      <c r="J1150" s="498" t="s">
        <v>239</v>
      </c>
      <c r="K1150" s="176" t="s">
        <v>348</v>
      </c>
      <c r="L1150" s="176"/>
      <c r="M1150" s="176"/>
      <c r="N1150" s="177">
        <v>40</v>
      </c>
      <c r="O1150" s="177"/>
      <c r="P1150" s="178"/>
      <c r="Q1150" s="178"/>
      <c r="R1150" s="179">
        <v>0</v>
      </c>
      <c r="S1150" s="180">
        <v>4.8100000000000005</v>
      </c>
      <c r="T1150" s="180">
        <f>S1150+R1150</f>
        <v>4.8100000000000005</v>
      </c>
      <c r="U1150" s="181"/>
      <c r="V1150" s="181"/>
      <c r="W1150" s="181"/>
      <c r="X1150" s="181"/>
      <c r="Y1150" s="179"/>
      <c r="Z1150" s="135" t="s">
        <v>1255</v>
      </c>
      <c r="AA1150" s="182" t="s">
        <v>650</v>
      </c>
    </row>
    <row r="1151" spans="1:27" s="160" customFormat="1" ht="63" hidden="1" customHeight="1" x14ac:dyDescent="0.25">
      <c r="A1151" s="497"/>
      <c r="B1151" s="498"/>
      <c r="C1151" s="498"/>
      <c r="D1151" s="493"/>
      <c r="E1151" s="498"/>
      <c r="F1151" s="176" t="s">
        <v>1294</v>
      </c>
      <c r="G1151" s="176" t="s">
        <v>1295</v>
      </c>
      <c r="H1151" s="498"/>
      <c r="I1151" s="498"/>
      <c r="J1151" s="498"/>
      <c r="K1151" s="176" t="s">
        <v>1296</v>
      </c>
      <c r="L1151" s="176"/>
      <c r="M1151" s="176"/>
      <c r="N1151" s="177">
        <v>45</v>
      </c>
      <c r="O1151" s="177"/>
      <c r="P1151" s="177"/>
      <c r="Q1151" s="177"/>
      <c r="R1151" s="183">
        <v>0</v>
      </c>
      <c r="S1151" s="180">
        <v>1.43</v>
      </c>
      <c r="T1151" s="180">
        <f>S1151+R1151</f>
        <v>1.43</v>
      </c>
      <c r="U1151" s="184"/>
      <c r="V1151" s="184"/>
      <c r="W1151" s="184"/>
      <c r="X1151" s="184"/>
      <c r="Y1151" s="183"/>
      <c r="Z1151" s="135" t="s">
        <v>1255</v>
      </c>
      <c r="AA1151" s="185" t="s">
        <v>650</v>
      </c>
    </row>
    <row r="1152" spans="1:27" s="140" customFormat="1" ht="33" customHeight="1" x14ac:dyDescent="0.2">
      <c r="A1152" s="462" t="s">
        <v>1297</v>
      </c>
      <c r="B1152" s="463"/>
      <c r="C1152" s="463"/>
      <c r="D1152" s="463"/>
      <c r="E1152" s="463"/>
      <c r="F1152" s="463"/>
      <c r="G1152" s="463"/>
      <c r="H1152" s="463"/>
      <c r="I1152" s="463"/>
      <c r="J1152" s="463"/>
      <c r="K1152" s="463"/>
      <c r="L1152" s="463"/>
      <c r="M1152" s="463"/>
      <c r="N1152" s="463"/>
      <c r="O1152" s="82">
        <f>SUM(O1150:O1151)</f>
        <v>0</v>
      </c>
      <c r="P1152" s="82">
        <f t="shared" ref="P1152:T1152" si="86">SUM(P1150:P1151)</f>
        <v>0</v>
      </c>
      <c r="Q1152" s="82">
        <f t="shared" si="86"/>
        <v>0</v>
      </c>
      <c r="R1152" s="82">
        <f t="shared" si="86"/>
        <v>0</v>
      </c>
      <c r="S1152" s="161">
        <f t="shared" si="86"/>
        <v>6.24</v>
      </c>
      <c r="T1152" s="161">
        <f t="shared" si="86"/>
        <v>6.24</v>
      </c>
      <c r="U1152" s="82">
        <f>SUM(U1150:U1151)</f>
        <v>0</v>
      </c>
      <c r="V1152" s="82">
        <f t="shared" ref="V1152:Y1152" si="87">SUM(V1150:V1151)</f>
        <v>0</v>
      </c>
      <c r="W1152" s="82">
        <f t="shared" si="87"/>
        <v>0</v>
      </c>
      <c r="X1152" s="82">
        <f t="shared" si="87"/>
        <v>0</v>
      </c>
      <c r="Y1152" s="82">
        <f t="shared" si="87"/>
        <v>0</v>
      </c>
      <c r="Z1152" s="72"/>
      <c r="AA1152" s="73"/>
    </row>
    <row r="1153" spans="1:28" s="160" customFormat="1" ht="63.75" hidden="1" customHeight="1" x14ac:dyDescent="0.25">
      <c r="A1153" s="499">
        <v>5</v>
      </c>
      <c r="B1153" s="498" t="s">
        <v>1271</v>
      </c>
      <c r="C1153" s="498" t="s">
        <v>1272</v>
      </c>
      <c r="D1153" s="493" t="s">
        <v>1298</v>
      </c>
      <c r="E1153" s="498">
        <v>10</v>
      </c>
      <c r="F1153" s="174" t="s">
        <v>1299</v>
      </c>
      <c r="G1153" s="175" t="s">
        <v>1300</v>
      </c>
      <c r="H1153" s="498">
        <v>10</v>
      </c>
      <c r="I1153" s="498" t="s">
        <v>1272</v>
      </c>
      <c r="J1153" s="498" t="s">
        <v>239</v>
      </c>
      <c r="K1153" s="176" t="s">
        <v>348</v>
      </c>
      <c r="L1153" s="176"/>
      <c r="M1153" s="176"/>
      <c r="N1153" s="186">
        <v>40</v>
      </c>
      <c r="O1153" s="177"/>
      <c r="P1153" s="178"/>
      <c r="Q1153" s="178"/>
      <c r="R1153" s="179">
        <f>Q1153+P1153+O1153</f>
        <v>0</v>
      </c>
      <c r="S1153" s="180">
        <v>5.07</v>
      </c>
      <c r="T1153" s="178">
        <f>S1153+R1153</f>
        <v>5.07</v>
      </c>
      <c r="U1153" s="181"/>
      <c r="V1153" s="181"/>
      <c r="W1153" s="181"/>
      <c r="X1153" s="181"/>
      <c r="Y1153" s="179"/>
      <c r="Z1153" s="245" t="s">
        <v>1255</v>
      </c>
      <c r="AA1153" s="182"/>
    </row>
    <row r="1154" spans="1:28" s="160" customFormat="1" ht="63" hidden="1" customHeight="1" x14ac:dyDescent="0.25">
      <c r="A1154" s="499"/>
      <c r="B1154" s="498"/>
      <c r="C1154" s="498"/>
      <c r="D1154" s="493"/>
      <c r="E1154" s="498"/>
      <c r="F1154" s="176" t="s">
        <v>1299</v>
      </c>
      <c r="G1154" s="176" t="s">
        <v>1302</v>
      </c>
      <c r="H1154" s="498"/>
      <c r="I1154" s="498"/>
      <c r="J1154" s="498"/>
      <c r="K1154" s="176" t="s">
        <v>1303</v>
      </c>
      <c r="L1154" s="176"/>
      <c r="M1154" s="176"/>
      <c r="N1154" s="186">
        <v>43</v>
      </c>
      <c r="O1154" s="177"/>
      <c r="P1154" s="178"/>
      <c r="Q1154" s="178"/>
      <c r="R1154" s="179">
        <v>0</v>
      </c>
      <c r="S1154" s="180">
        <v>1.56</v>
      </c>
      <c r="T1154" s="178">
        <f>S1154+R1154</f>
        <v>1.56</v>
      </c>
      <c r="U1154" s="181"/>
      <c r="V1154" s="181"/>
      <c r="W1154" s="181"/>
      <c r="X1154" s="181"/>
      <c r="Y1154" s="179"/>
      <c r="Z1154" s="245" t="s">
        <v>1255</v>
      </c>
      <c r="AA1154" s="185"/>
    </row>
    <row r="1155" spans="1:28" s="140" customFormat="1" ht="33" customHeight="1" x14ac:dyDescent="0.2">
      <c r="A1155" s="462" t="s">
        <v>1304</v>
      </c>
      <c r="B1155" s="463"/>
      <c r="C1155" s="463"/>
      <c r="D1155" s="463"/>
      <c r="E1155" s="463"/>
      <c r="F1155" s="463"/>
      <c r="G1155" s="463"/>
      <c r="H1155" s="463"/>
      <c r="I1155" s="463"/>
      <c r="J1155" s="463"/>
      <c r="K1155" s="463"/>
      <c r="L1155" s="463"/>
      <c r="M1155" s="463"/>
      <c r="N1155" s="463"/>
      <c r="O1155" s="82">
        <f>SUM(O1153:O1154)</f>
        <v>0</v>
      </c>
      <c r="P1155" s="82">
        <f t="shared" ref="P1155:T1155" si="88">SUM(P1153:P1154)</f>
        <v>0</v>
      </c>
      <c r="Q1155" s="82">
        <f t="shared" si="88"/>
        <v>0</v>
      </c>
      <c r="R1155" s="82">
        <f t="shared" si="88"/>
        <v>0</v>
      </c>
      <c r="S1155" s="161">
        <f t="shared" si="88"/>
        <v>6.6300000000000008</v>
      </c>
      <c r="T1155" s="161">
        <f t="shared" si="88"/>
        <v>6.6300000000000008</v>
      </c>
      <c r="U1155" s="82">
        <f>SUM(U1153:U1154)</f>
        <v>0</v>
      </c>
      <c r="V1155" s="82">
        <f t="shared" ref="V1155:Y1155" si="89">SUM(V1153:V1154)</f>
        <v>0</v>
      </c>
      <c r="W1155" s="82">
        <f t="shared" si="89"/>
        <v>0</v>
      </c>
      <c r="X1155" s="82">
        <f t="shared" si="89"/>
        <v>0</v>
      </c>
      <c r="Y1155" s="82">
        <f t="shared" si="89"/>
        <v>0</v>
      </c>
      <c r="Z1155" s="72"/>
      <c r="AA1155" s="73"/>
    </row>
    <row r="1156" spans="1:28" s="160" customFormat="1" ht="47.25" hidden="1" x14ac:dyDescent="0.25">
      <c r="A1156" s="187">
        <v>6</v>
      </c>
      <c r="B1156" s="176" t="s">
        <v>1305</v>
      </c>
      <c r="C1156" s="176" t="s">
        <v>1306</v>
      </c>
      <c r="D1156" s="188" t="s">
        <v>1307</v>
      </c>
      <c r="E1156" s="176">
        <v>10</v>
      </c>
      <c r="F1156" s="176" t="s">
        <v>1308</v>
      </c>
      <c r="G1156" s="189" t="s">
        <v>1309</v>
      </c>
      <c r="H1156" s="176">
        <v>10</v>
      </c>
      <c r="I1156" s="176" t="s">
        <v>1306</v>
      </c>
      <c r="J1156" s="190" t="s">
        <v>239</v>
      </c>
      <c r="K1156" s="188" t="s">
        <v>1310</v>
      </c>
      <c r="L1156" s="188"/>
      <c r="M1156" s="188"/>
      <c r="N1156" s="191">
        <v>31</v>
      </c>
      <c r="O1156" s="176"/>
      <c r="P1156" s="176"/>
      <c r="Q1156" s="176"/>
      <c r="R1156" s="192">
        <f t="shared" ref="R1156:R1161" si="90">Q1156+P1156+O1156</f>
        <v>0</v>
      </c>
      <c r="S1156" s="186">
        <v>7</v>
      </c>
      <c r="T1156" s="186">
        <f t="shared" ref="T1156:T1162" si="91">SUM(R1156,S1156)</f>
        <v>7</v>
      </c>
      <c r="U1156" s="176"/>
      <c r="V1156" s="176"/>
      <c r="W1156" s="176"/>
      <c r="X1156" s="176"/>
      <c r="Y1156" s="192"/>
      <c r="Z1156" s="176" t="s">
        <v>1301</v>
      </c>
      <c r="AA1156" s="185"/>
    </row>
    <row r="1157" spans="1:28" s="160" customFormat="1" ht="47.25" hidden="1" x14ac:dyDescent="0.25">
      <c r="A1157" s="187">
        <v>7</v>
      </c>
      <c r="B1157" s="176" t="s">
        <v>1305</v>
      </c>
      <c r="C1157" s="176" t="s">
        <v>1306</v>
      </c>
      <c r="D1157" s="188" t="s">
        <v>1311</v>
      </c>
      <c r="E1157" s="176">
        <v>10</v>
      </c>
      <c r="F1157" s="176" t="s">
        <v>1312</v>
      </c>
      <c r="G1157" s="188" t="s">
        <v>1313</v>
      </c>
      <c r="H1157" s="176">
        <v>10</v>
      </c>
      <c r="I1157" s="176" t="s">
        <v>1306</v>
      </c>
      <c r="J1157" s="190" t="s">
        <v>239</v>
      </c>
      <c r="K1157" s="188" t="s">
        <v>1314</v>
      </c>
      <c r="L1157" s="188"/>
      <c r="M1157" s="188"/>
      <c r="N1157" s="191">
        <v>38</v>
      </c>
      <c r="O1157" s="176"/>
      <c r="P1157" s="176"/>
      <c r="Q1157" s="176"/>
      <c r="R1157" s="192">
        <f t="shared" si="90"/>
        <v>0</v>
      </c>
      <c r="S1157" s="186">
        <v>2.4</v>
      </c>
      <c r="T1157" s="186">
        <f t="shared" si="91"/>
        <v>2.4</v>
      </c>
      <c r="U1157" s="176"/>
      <c r="V1157" s="176"/>
      <c r="W1157" s="176"/>
      <c r="X1157" s="176"/>
      <c r="Y1157" s="192"/>
      <c r="Z1157" s="176" t="s">
        <v>1301</v>
      </c>
      <c r="AA1157" s="185"/>
    </row>
    <row r="1158" spans="1:28" s="160" customFormat="1" ht="47.25" hidden="1" x14ac:dyDescent="0.25">
      <c r="A1158" s="187">
        <v>8</v>
      </c>
      <c r="B1158" s="176" t="s">
        <v>1305</v>
      </c>
      <c r="C1158" s="176" t="s">
        <v>1306</v>
      </c>
      <c r="D1158" s="188" t="s">
        <v>1315</v>
      </c>
      <c r="E1158" s="176">
        <v>10</v>
      </c>
      <c r="F1158" s="176" t="s">
        <v>1316</v>
      </c>
      <c r="G1158" s="188" t="s">
        <v>1317</v>
      </c>
      <c r="H1158" s="176">
        <v>10</v>
      </c>
      <c r="I1158" s="176" t="s">
        <v>1306</v>
      </c>
      <c r="J1158" s="190" t="s">
        <v>239</v>
      </c>
      <c r="K1158" s="188" t="s">
        <v>1318</v>
      </c>
      <c r="L1158" s="188"/>
      <c r="M1158" s="188"/>
      <c r="N1158" s="191">
        <v>38</v>
      </c>
      <c r="O1158" s="176"/>
      <c r="P1158" s="176"/>
      <c r="Q1158" s="176"/>
      <c r="R1158" s="192">
        <f t="shared" si="90"/>
        <v>0</v>
      </c>
      <c r="S1158" s="186">
        <v>2.6</v>
      </c>
      <c r="T1158" s="186">
        <f t="shared" si="91"/>
        <v>2.6</v>
      </c>
      <c r="U1158" s="176"/>
      <c r="V1158" s="176"/>
      <c r="W1158" s="176"/>
      <c r="X1158" s="176"/>
      <c r="Y1158" s="192"/>
      <c r="Z1158" s="176" t="s">
        <v>1301</v>
      </c>
      <c r="AA1158" s="185"/>
    </row>
    <row r="1159" spans="1:28" s="160" customFormat="1" ht="47.25" hidden="1" x14ac:dyDescent="0.25">
      <c r="A1159" s="187">
        <v>9</v>
      </c>
      <c r="B1159" s="176" t="s">
        <v>1305</v>
      </c>
      <c r="C1159" s="176" t="s">
        <v>1306</v>
      </c>
      <c r="D1159" s="188" t="s">
        <v>1319</v>
      </c>
      <c r="E1159" s="176">
        <v>10</v>
      </c>
      <c r="F1159" s="176" t="s">
        <v>1320</v>
      </c>
      <c r="G1159" s="188" t="s">
        <v>1321</v>
      </c>
      <c r="H1159" s="176">
        <v>10</v>
      </c>
      <c r="I1159" s="176" t="s">
        <v>1306</v>
      </c>
      <c r="J1159" s="190" t="s">
        <v>239</v>
      </c>
      <c r="K1159" s="189" t="s">
        <v>1322</v>
      </c>
      <c r="L1159" s="189"/>
      <c r="M1159" s="189"/>
      <c r="N1159" s="191">
        <v>35</v>
      </c>
      <c r="O1159" s="176"/>
      <c r="P1159" s="176"/>
      <c r="Q1159" s="176"/>
      <c r="R1159" s="192">
        <f t="shared" si="90"/>
        <v>0</v>
      </c>
      <c r="S1159" s="186">
        <v>0.6</v>
      </c>
      <c r="T1159" s="186">
        <f t="shared" si="91"/>
        <v>0.6</v>
      </c>
      <c r="U1159" s="176"/>
      <c r="V1159" s="176"/>
      <c r="W1159" s="176"/>
      <c r="X1159" s="176"/>
      <c r="Y1159" s="192"/>
      <c r="Z1159" s="176" t="s">
        <v>1301</v>
      </c>
      <c r="AA1159" s="185"/>
    </row>
    <row r="1160" spans="1:28" s="160" customFormat="1" ht="47.25" hidden="1" x14ac:dyDescent="0.25">
      <c r="A1160" s="187">
        <v>10</v>
      </c>
      <c r="B1160" s="176" t="s">
        <v>1305</v>
      </c>
      <c r="C1160" s="176" t="s">
        <v>1306</v>
      </c>
      <c r="D1160" s="188" t="s">
        <v>1323</v>
      </c>
      <c r="E1160" s="176">
        <v>10</v>
      </c>
      <c r="F1160" s="193" t="s">
        <v>1324</v>
      </c>
      <c r="G1160" s="188" t="s">
        <v>1321</v>
      </c>
      <c r="H1160" s="176">
        <v>10</v>
      </c>
      <c r="I1160" s="176" t="s">
        <v>1306</v>
      </c>
      <c r="J1160" s="190" t="s">
        <v>239</v>
      </c>
      <c r="K1160" s="189" t="s">
        <v>1322</v>
      </c>
      <c r="L1160" s="189"/>
      <c r="M1160" s="189"/>
      <c r="N1160" s="191">
        <v>35</v>
      </c>
      <c r="O1160" s="193"/>
      <c r="P1160" s="193"/>
      <c r="Q1160" s="193"/>
      <c r="R1160" s="194">
        <f t="shared" si="90"/>
        <v>0</v>
      </c>
      <c r="S1160" s="195">
        <v>0.6</v>
      </c>
      <c r="T1160" s="195">
        <f t="shared" si="91"/>
        <v>0.6</v>
      </c>
      <c r="U1160" s="176"/>
      <c r="V1160" s="176"/>
      <c r="W1160" s="176"/>
      <c r="X1160" s="176"/>
      <c r="Y1160" s="193"/>
      <c r="Z1160" s="176" t="s">
        <v>1301</v>
      </c>
      <c r="AA1160" s="185"/>
    </row>
    <row r="1161" spans="1:28" s="160" customFormat="1" ht="47.25" hidden="1" x14ac:dyDescent="0.25">
      <c r="A1161" s="187">
        <v>11</v>
      </c>
      <c r="B1161" s="176" t="s">
        <v>1305</v>
      </c>
      <c r="C1161" s="176" t="s">
        <v>1306</v>
      </c>
      <c r="D1161" s="188" t="s">
        <v>1325</v>
      </c>
      <c r="E1161" s="176">
        <v>10</v>
      </c>
      <c r="F1161" s="193" t="s">
        <v>1326</v>
      </c>
      <c r="G1161" s="188" t="s">
        <v>1321</v>
      </c>
      <c r="H1161" s="176">
        <v>10</v>
      </c>
      <c r="I1161" s="176" t="s">
        <v>1306</v>
      </c>
      <c r="J1161" s="190" t="s">
        <v>239</v>
      </c>
      <c r="K1161" s="189" t="s">
        <v>1322</v>
      </c>
      <c r="L1161" s="189"/>
      <c r="M1161" s="189"/>
      <c r="N1161" s="191">
        <v>35</v>
      </c>
      <c r="O1161" s="176"/>
      <c r="P1161" s="176"/>
      <c r="Q1161" s="176"/>
      <c r="R1161" s="192">
        <f t="shared" si="90"/>
        <v>0</v>
      </c>
      <c r="S1161" s="186">
        <v>0.6</v>
      </c>
      <c r="T1161" s="186">
        <f t="shared" si="91"/>
        <v>0.6</v>
      </c>
      <c r="U1161" s="176"/>
      <c r="V1161" s="176"/>
      <c r="W1161" s="176"/>
      <c r="X1161" s="176"/>
      <c r="Y1161" s="192"/>
      <c r="Z1161" s="176" t="s">
        <v>1301</v>
      </c>
      <c r="AA1161" s="185"/>
    </row>
    <row r="1162" spans="1:28" s="160" customFormat="1" ht="47.25" hidden="1" x14ac:dyDescent="0.25">
      <c r="A1162" s="187">
        <v>12</v>
      </c>
      <c r="B1162" s="176" t="s">
        <v>1305</v>
      </c>
      <c r="C1162" s="176" t="s">
        <v>1306</v>
      </c>
      <c r="D1162" s="188" t="s">
        <v>1327</v>
      </c>
      <c r="E1162" s="176">
        <v>10</v>
      </c>
      <c r="F1162" s="196" t="s">
        <v>1328</v>
      </c>
      <c r="G1162" s="188" t="s">
        <v>1329</v>
      </c>
      <c r="H1162" s="176">
        <v>10</v>
      </c>
      <c r="I1162" s="176" t="s">
        <v>1306</v>
      </c>
      <c r="J1162" s="190" t="s">
        <v>239</v>
      </c>
      <c r="K1162" s="189" t="s">
        <v>1330</v>
      </c>
      <c r="L1162" s="189"/>
      <c r="M1162" s="189"/>
      <c r="N1162" s="191">
        <v>35</v>
      </c>
      <c r="O1162" s="196"/>
      <c r="P1162" s="196"/>
      <c r="Q1162" s="196"/>
      <c r="R1162" s="197">
        <v>0</v>
      </c>
      <c r="S1162" s="198">
        <v>0.7</v>
      </c>
      <c r="T1162" s="186">
        <f t="shared" si="91"/>
        <v>0.7</v>
      </c>
      <c r="U1162" s="197"/>
      <c r="V1162" s="197"/>
      <c r="W1162" s="197"/>
      <c r="X1162" s="197"/>
      <c r="Y1162" s="197"/>
      <c r="Z1162" s="176" t="s">
        <v>1301</v>
      </c>
      <c r="AA1162" s="185"/>
    </row>
    <row r="1163" spans="1:28" s="133" customFormat="1" ht="24" hidden="1" thickBot="1" x14ac:dyDescent="0.3">
      <c r="A1163" s="146"/>
      <c r="B1163" s="147"/>
      <c r="C1163" s="147"/>
      <c r="D1163" s="34" t="s">
        <v>1427</v>
      </c>
      <c r="E1163" s="34"/>
      <c r="F1163" s="34"/>
      <c r="G1163" s="34"/>
      <c r="H1163" s="34"/>
      <c r="I1163" s="34"/>
      <c r="J1163" s="34"/>
      <c r="K1163" s="34"/>
      <c r="L1163" s="34"/>
      <c r="M1163" s="34"/>
      <c r="N1163" s="34"/>
      <c r="O1163" s="148">
        <f>SUM(O1136,O1139,O1149,O1152,O1155,O1156,O1157,O1158,O1159,O1160,O1161,O1162)</f>
        <v>0</v>
      </c>
      <c r="P1163" s="148">
        <f t="shared" ref="P1163:Y1163" si="92">SUM(P1136,P1139,P1149,P1152,P1155,P1156,P1157,P1158,P1159,P1160,P1161,P1162)</f>
        <v>0</v>
      </c>
      <c r="Q1163" s="148">
        <f t="shared" si="92"/>
        <v>0</v>
      </c>
      <c r="R1163" s="148">
        <f t="shared" si="92"/>
        <v>0</v>
      </c>
      <c r="S1163" s="35">
        <f t="shared" si="92"/>
        <v>47.000000000000014</v>
      </c>
      <c r="T1163" s="35">
        <f t="shared" si="92"/>
        <v>47.000000000000014</v>
      </c>
      <c r="U1163" s="34">
        <f t="shared" si="92"/>
        <v>0</v>
      </c>
      <c r="V1163" s="34">
        <f t="shared" si="92"/>
        <v>0</v>
      </c>
      <c r="W1163" s="34">
        <f t="shared" si="92"/>
        <v>0</v>
      </c>
      <c r="X1163" s="34">
        <f t="shared" si="92"/>
        <v>0</v>
      </c>
      <c r="Y1163" s="34">
        <f t="shared" si="92"/>
        <v>0</v>
      </c>
      <c r="Z1163" s="147"/>
      <c r="AA1163" s="149"/>
      <c r="AB1163" s="132"/>
    </row>
    <row r="1164" spans="1:28" s="15" customFormat="1" ht="22.5" hidden="1" x14ac:dyDescent="0.25">
      <c r="A1164" s="488" t="s">
        <v>791</v>
      </c>
      <c r="B1164" s="489"/>
      <c r="C1164" s="489"/>
      <c r="D1164" s="489"/>
      <c r="E1164" s="489"/>
      <c r="F1164" s="489"/>
      <c r="G1164" s="489"/>
      <c r="H1164" s="489"/>
      <c r="I1164" s="489"/>
      <c r="J1164" s="489"/>
      <c r="K1164" s="489"/>
      <c r="L1164" s="489"/>
      <c r="M1164" s="489"/>
      <c r="N1164" s="489"/>
      <c r="O1164" s="489"/>
      <c r="P1164" s="489"/>
      <c r="Q1164" s="489"/>
      <c r="R1164" s="489"/>
      <c r="S1164" s="489"/>
      <c r="T1164" s="489"/>
      <c r="U1164" s="489"/>
      <c r="V1164" s="489"/>
      <c r="W1164" s="489"/>
      <c r="X1164" s="489"/>
      <c r="Y1164" s="489"/>
      <c r="Z1164" s="489"/>
      <c r="AA1164" s="490"/>
    </row>
    <row r="1165" spans="1:28" s="160" customFormat="1" hidden="1" x14ac:dyDescent="0.25">
      <c r="A1165" s="500">
        <v>1</v>
      </c>
      <c r="B1165" s="501" t="s">
        <v>1331</v>
      </c>
      <c r="C1165" s="501" t="s">
        <v>1332</v>
      </c>
      <c r="D1165" s="502" t="s">
        <v>1333</v>
      </c>
      <c r="E1165" s="501">
        <v>35</v>
      </c>
      <c r="F1165" s="501" t="s">
        <v>1334</v>
      </c>
      <c r="G1165" s="199" t="s">
        <v>1335</v>
      </c>
      <c r="H1165" s="200">
        <v>34</v>
      </c>
      <c r="I1165" s="501" t="s">
        <v>1332</v>
      </c>
      <c r="J1165" s="503" t="s">
        <v>239</v>
      </c>
      <c r="K1165" s="503" t="s">
        <v>786</v>
      </c>
      <c r="L1165" s="201"/>
      <c r="M1165" s="201"/>
      <c r="N1165" s="504">
        <v>26</v>
      </c>
      <c r="O1165" s="202"/>
      <c r="P1165" s="202"/>
      <c r="Q1165" s="202"/>
      <c r="R1165" s="203">
        <f t="shared" ref="R1165:R1197" si="93">Q1165+P1165+O1165</f>
        <v>0</v>
      </c>
      <c r="S1165" s="204">
        <v>1.23</v>
      </c>
      <c r="T1165" s="204">
        <f t="shared" ref="T1165:T1197" si="94">S1165+R1165</f>
        <v>1.23</v>
      </c>
      <c r="U1165" s="205"/>
      <c r="V1165" s="205"/>
      <c r="W1165" s="205"/>
      <c r="X1165" s="205"/>
      <c r="Y1165" s="204"/>
      <c r="Z1165" s="417" t="s">
        <v>766</v>
      </c>
      <c r="AA1165" s="206"/>
    </row>
    <row r="1166" spans="1:28" s="160" customFormat="1" hidden="1" x14ac:dyDescent="0.25">
      <c r="A1166" s="500"/>
      <c r="B1166" s="501"/>
      <c r="C1166" s="501"/>
      <c r="D1166" s="502"/>
      <c r="E1166" s="501"/>
      <c r="F1166" s="501"/>
      <c r="G1166" s="199" t="s">
        <v>796</v>
      </c>
      <c r="H1166" s="200">
        <v>33</v>
      </c>
      <c r="I1166" s="501"/>
      <c r="J1166" s="503"/>
      <c r="K1166" s="503"/>
      <c r="L1166" s="201"/>
      <c r="M1166" s="201"/>
      <c r="N1166" s="504"/>
      <c r="O1166" s="202"/>
      <c r="P1166" s="202"/>
      <c r="Q1166" s="202"/>
      <c r="R1166" s="203">
        <f t="shared" si="93"/>
        <v>0</v>
      </c>
      <c r="S1166" s="204">
        <v>0.3</v>
      </c>
      <c r="T1166" s="204">
        <f t="shared" si="94"/>
        <v>0.3</v>
      </c>
      <c r="U1166" s="205"/>
      <c r="V1166" s="205"/>
      <c r="W1166" s="205"/>
      <c r="X1166" s="205"/>
      <c r="Y1166" s="204"/>
      <c r="Z1166" s="418"/>
      <c r="AA1166" s="206"/>
    </row>
    <row r="1167" spans="1:28" s="160" customFormat="1" hidden="1" x14ac:dyDescent="0.25">
      <c r="A1167" s="500"/>
      <c r="B1167" s="501"/>
      <c r="C1167" s="501"/>
      <c r="D1167" s="502"/>
      <c r="E1167" s="501"/>
      <c r="F1167" s="501"/>
      <c r="G1167" s="199" t="s">
        <v>1221</v>
      </c>
      <c r="H1167" s="200">
        <v>33</v>
      </c>
      <c r="I1167" s="501"/>
      <c r="J1167" s="503"/>
      <c r="K1167" s="503"/>
      <c r="L1167" s="201"/>
      <c r="M1167" s="201"/>
      <c r="N1167" s="504"/>
      <c r="O1167" s="202"/>
      <c r="P1167" s="202"/>
      <c r="Q1167" s="202"/>
      <c r="R1167" s="203">
        <f t="shared" si="93"/>
        <v>0</v>
      </c>
      <c r="S1167" s="204">
        <v>0.31</v>
      </c>
      <c r="T1167" s="204">
        <f t="shared" si="94"/>
        <v>0.31</v>
      </c>
      <c r="U1167" s="205"/>
      <c r="V1167" s="205"/>
      <c r="W1167" s="205"/>
      <c r="X1167" s="205"/>
      <c r="Y1167" s="204"/>
      <c r="Z1167" s="418"/>
      <c r="AA1167" s="206"/>
    </row>
    <row r="1168" spans="1:28" s="160" customFormat="1" hidden="1" x14ac:dyDescent="0.25">
      <c r="A1168" s="500"/>
      <c r="B1168" s="501"/>
      <c r="C1168" s="501"/>
      <c r="D1168" s="502"/>
      <c r="E1168" s="501"/>
      <c r="F1168" s="501"/>
      <c r="G1168" s="199" t="s">
        <v>1336</v>
      </c>
      <c r="H1168" s="200">
        <v>33</v>
      </c>
      <c r="I1168" s="501"/>
      <c r="J1168" s="503"/>
      <c r="K1168" s="503"/>
      <c r="L1168" s="201"/>
      <c r="M1168" s="201"/>
      <c r="N1168" s="504"/>
      <c r="O1168" s="202"/>
      <c r="P1168" s="202"/>
      <c r="Q1168" s="202"/>
      <c r="R1168" s="203">
        <f t="shared" si="93"/>
        <v>0</v>
      </c>
      <c r="S1168" s="204">
        <v>1.98</v>
      </c>
      <c r="T1168" s="204">
        <f t="shared" si="94"/>
        <v>1.98</v>
      </c>
      <c r="U1168" s="205"/>
      <c r="V1168" s="205"/>
      <c r="W1168" s="205"/>
      <c r="X1168" s="205"/>
      <c r="Y1168" s="204"/>
      <c r="Z1168" s="418"/>
      <c r="AA1168" s="206"/>
    </row>
    <row r="1169" spans="1:27" s="160" customFormat="1" hidden="1" x14ac:dyDescent="0.25">
      <c r="A1169" s="500"/>
      <c r="B1169" s="501"/>
      <c r="C1169" s="501"/>
      <c r="D1169" s="502"/>
      <c r="E1169" s="501"/>
      <c r="F1169" s="501"/>
      <c r="G1169" s="207" t="s">
        <v>42</v>
      </c>
      <c r="H1169" s="208">
        <v>25</v>
      </c>
      <c r="I1169" s="501"/>
      <c r="J1169" s="503"/>
      <c r="K1169" s="503"/>
      <c r="L1169" s="201"/>
      <c r="M1169" s="201"/>
      <c r="N1169" s="504"/>
      <c r="O1169" s="209"/>
      <c r="P1169" s="209"/>
      <c r="Q1169" s="209"/>
      <c r="R1169" s="210">
        <f t="shared" si="93"/>
        <v>0</v>
      </c>
      <c r="S1169" s="211">
        <v>0.1</v>
      </c>
      <c r="T1169" s="211">
        <f t="shared" si="94"/>
        <v>0.1</v>
      </c>
      <c r="U1169" s="205"/>
      <c r="V1169" s="205"/>
      <c r="W1169" s="205"/>
      <c r="X1169" s="205"/>
      <c r="Y1169" s="211"/>
      <c r="Z1169" s="418"/>
      <c r="AA1169" s="206"/>
    </row>
    <row r="1170" spans="1:27" s="160" customFormat="1" hidden="1" x14ac:dyDescent="0.25">
      <c r="A1170" s="500"/>
      <c r="B1170" s="501"/>
      <c r="C1170" s="501"/>
      <c r="D1170" s="502"/>
      <c r="E1170" s="501"/>
      <c r="F1170" s="501"/>
      <c r="G1170" s="207" t="s">
        <v>1105</v>
      </c>
      <c r="H1170" s="208">
        <v>30</v>
      </c>
      <c r="I1170" s="501"/>
      <c r="J1170" s="503"/>
      <c r="K1170" s="503" t="s">
        <v>1337</v>
      </c>
      <c r="L1170" s="201"/>
      <c r="M1170" s="201"/>
      <c r="N1170" s="504">
        <v>24.4</v>
      </c>
      <c r="O1170" s="209"/>
      <c r="P1170" s="209"/>
      <c r="Q1170" s="209"/>
      <c r="R1170" s="210">
        <f t="shared" si="93"/>
        <v>0</v>
      </c>
      <c r="S1170" s="211">
        <v>0.15</v>
      </c>
      <c r="T1170" s="211">
        <f t="shared" si="94"/>
        <v>0.15</v>
      </c>
      <c r="U1170" s="205"/>
      <c r="V1170" s="205"/>
      <c r="W1170" s="205"/>
      <c r="X1170" s="205"/>
      <c r="Y1170" s="211"/>
      <c r="Z1170" s="418"/>
      <c r="AA1170" s="206"/>
    </row>
    <row r="1171" spans="1:27" s="160" customFormat="1" hidden="1" x14ac:dyDescent="0.25">
      <c r="A1171" s="500"/>
      <c r="B1171" s="501"/>
      <c r="C1171" s="501"/>
      <c r="D1171" s="502"/>
      <c r="E1171" s="501"/>
      <c r="F1171" s="501"/>
      <c r="G1171" s="207" t="s">
        <v>1228</v>
      </c>
      <c r="H1171" s="208">
        <v>26</v>
      </c>
      <c r="I1171" s="501"/>
      <c r="J1171" s="503"/>
      <c r="K1171" s="503"/>
      <c r="L1171" s="201"/>
      <c r="M1171" s="201"/>
      <c r="N1171" s="504"/>
      <c r="O1171" s="209"/>
      <c r="P1171" s="209"/>
      <c r="Q1171" s="209"/>
      <c r="R1171" s="210">
        <f t="shared" si="93"/>
        <v>0</v>
      </c>
      <c r="S1171" s="211">
        <v>0.28000000000000003</v>
      </c>
      <c r="T1171" s="211">
        <f t="shared" si="94"/>
        <v>0.28000000000000003</v>
      </c>
      <c r="U1171" s="205"/>
      <c r="V1171" s="205"/>
      <c r="W1171" s="205"/>
      <c r="X1171" s="205"/>
      <c r="Y1171" s="211"/>
      <c r="Z1171" s="418"/>
      <c r="AA1171" s="206"/>
    </row>
    <row r="1172" spans="1:27" s="160" customFormat="1" hidden="1" x14ac:dyDescent="0.25">
      <c r="A1172" s="500"/>
      <c r="B1172" s="501"/>
      <c r="C1172" s="501"/>
      <c r="D1172" s="502"/>
      <c r="E1172" s="501"/>
      <c r="F1172" s="501"/>
      <c r="G1172" s="207" t="s">
        <v>1230</v>
      </c>
      <c r="H1172" s="208">
        <v>27</v>
      </c>
      <c r="I1172" s="501"/>
      <c r="J1172" s="503"/>
      <c r="K1172" s="503"/>
      <c r="L1172" s="201"/>
      <c r="M1172" s="201"/>
      <c r="N1172" s="504"/>
      <c r="O1172" s="209"/>
      <c r="P1172" s="209"/>
      <c r="Q1172" s="209"/>
      <c r="R1172" s="210">
        <f t="shared" si="93"/>
        <v>0</v>
      </c>
      <c r="S1172" s="211">
        <v>0.38</v>
      </c>
      <c r="T1172" s="211">
        <f t="shared" si="94"/>
        <v>0.38</v>
      </c>
      <c r="U1172" s="205"/>
      <c r="V1172" s="205"/>
      <c r="W1172" s="205"/>
      <c r="X1172" s="205"/>
      <c r="Y1172" s="211"/>
      <c r="Z1172" s="418"/>
      <c r="AA1172" s="206"/>
    </row>
    <row r="1173" spans="1:27" s="160" customFormat="1" hidden="1" x14ac:dyDescent="0.25">
      <c r="A1173" s="500"/>
      <c r="B1173" s="501"/>
      <c r="C1173" s="501"/>
      <c r="D1173" s="502"/>
      <c r="E1173" s="501"/>
      <c r="F1173" s="501"/>
      <c r="G1173" s="207" t="s">
        <v>1232</v>
      </c>
      <c r="H1173" s="208">
        <v>33</v>
      </c>
      <c r="I1173" s="501"/>
      <c r="J1173" s="503"/>
      <c r="K1173" s="503"/>
      <c r="L1173" s="201"/>
      <c r="M1173" s="201"/>
      <c r="N1173" s="504"/>
      <c r="O1173" s="209"/>
      <c r="P1173" s="209"/>
      <c r="Q1173" s="209"/>
      <c r="R1173" s="210">
        <f t="shared" si="93"/>
        <v>0</v>
      </c>
      <c r="S1173" s="211">
        <v>0.36</v>
      </c>
      <c r="T1173" s="211">
        <f t="shared" si="94"/>
        <v>0.36</v>
      </c>
      <c r="U1173" s="205"/>
      <c r="V1173" s="205"/>
      <c r="W1173" s="205"/>
      <c r="X1173" s="205"/>
      <c r="Y1173" s="211"/>
      <c r="Z1173" s="418"/>
      <c r="AA1173" s="206"/>
    </row>
    <row r="1174" spans="1:27" s="160" customFormat="1" hidden="1" x14ac:dyDescent="0.25">
      <c r="A1174" s="500"/>
      <c r="B1174" s="501"/>
      <c r="C1174" s="501"/>
      <c r="D1174" s="502"/>
      <c r="E1174" s="501"/>
      <c r="F1174" s="501"/>
      <c r="G1174" s="207" t="s">
        <v>1338</v>
      </c>
      <c r="H1174" s="208">
        <v>33</v>
      </c>
      <c r="I1174" s="501"/>
      <c r="J1174" s="503"/>
      <c r="K1174" s="503" t="s">
        <v>1095</v>
      </c>
      <c r="L1174" s="201"/>
      <c r="M1174" s="201"/>
      <c r="N1174" s="504">
        <v>20.6</v>
      </c>
      <c r="O1174" s="209"/>
      <c r="P1174" s="209"/>
      <c r="Q1174" s="209"/>
      <c r="R1174" s="210">
        <f t="shared" si="93"/>
        <v>0</v>
      </c>
      <c r="S1174" s="211">
        <v>0.2</v>
      </c>
      <c r="T1174" s="211">
        <f t="shared" si="94"/>
        <v>0.2</v>
      </c>
      <c r="U1174" s="205"/>
      <c r="V1174" s="205"/>
      <c r="W1174" s="205"/>
      <c r="X1174" s="205"/>
      <c r="Y1174" s="211"/>
      <c r="Z1174" s="418"/>
      <c r="AA1174" s="206"/>
    </row>
    <row r="1175" spans="1:27" s="160" customFormat="1" hidden="1" x14ac:dyDescent="0.25">
      <c r="A1175" s="500"/>
      <c r="B1175" s="501"/>
      <c r="C1175" s="501"/>
      <c r="D1175" s="502"/>
      <c r="E1175" s="501"/>
      <c r="F1175" s="501"/>
      <c r="G1175" s="207" t="s">
        <v>1339</v>
      </c>
      <c r="H1175" s="208">
        <v>36</v>
      </c>
      <c r="I1175" s="501"/>
      <c r="J1175" s="503"/>
      <c r="K1175" s="503"/>
      <c r="L1175" s="201"/>
      <c r="M1175" s="201"/>
      <c r="N1175" s="504"/>
      <c r="O1175" s="209"/>
      <c r="P1175" s="209"/>
      <c r="Q1175" s="209"/>
      <c r="R1175" s="210">
        <f t="shared" si="93"/>
        <v>0</v>
      </c>
      <c r="S1175" s="211">
        <v>2.16</v>
      </c>
      <c r="T1175" s="211">
        <f t="shared" si="94"/>
        <v>2.16</v>
      </c>
      <c r="U1175" s="205"/>
      <c r="V1175" s="205"/>
      <c r="W1175" s="205"/>
      <c r="X1175" s="205"/>
      <c r="Y1175" s="211"/>
      <c r="Z1175" s="418"/>
      <c r="AA1175" s="206"/>
    </row>
    <row r="1176" spans="1:27" s="160" customFormat="1" hidden="1" x14ac:dyDescent="0.25">
      <c r="A1176" s="500"/>
      <c r="B1176" s="501"/>
      <c r="C1176" s="501"/>
      <c r="D1176" s="502"/>
      <c r="E1176" s="501"/>
      <c r="F1176" s="501"/>
      <c r="G1176" s="207" t="s">
        <v>1340</v>
      </c>
      <c r="H1176" s="208">
        <v>33</v>
      </c>
      <c r="I1176" s="501"/>
      <c r="J1176" s="503"/>
      <c r="K1176" s="503"/>
      <c r="L1176" s="201"/>
      <c r="M1176" s="201"/>
      <c r="N1176" s="504"/>
      <c r="O1176" s="209"/>
      <c r="P1176" s="209"/>
      <c r="Q1176" s="209"/>
      <c r="R1176" s="210">
        <f t="shared" si="93"/>
        <v>0</v>
      </c>
      <c r="S1176" s="211">
        <v>2.31</v>
      </c>
      <c r="T1176" s="211">
        <f t="shared" si="94"/>
        <v>2.31</v>
      </c>
      <c r="U1176" s="205"/>
      <c r="V1176" s="205"/>
      <c r="W1176" s="205"/>
      <c r="X1176" s="205"/>
      <c r="Y1176" s="211"/>
      <c r="Z1176" s="418"/>
      <c r="AA1176" s="206"/>
    </row>
    <row r="1177" spans="1:27" s="160" customFormat="1" hidden="1" x14ac:dyDescent="0.25">
      <c r="A1177" s="500"/>
      <c r="B1177" s="501"/>
      <c r="C1177" s="501"/>
      <c r="D1177" s="502"/>
      <c r="E1177" s="501"/>
      <c r="F1177" s="501"/>
      <c r="G1177" s="207" t="s">
        <v>1341</v>
      </c>
      <c r="H1177" s="208">
        <v>28</v>
      </c>
      <c r="I1177" s="501"/>
      <c r="J1177" s="503"/>
      <c r="K1177" s="503"/>
      <c r="L1177" s="201"/>
      <c r="M1177" s="201"/>
      <c r="N1177" s="504"/>
      <c r="O1177" s="209"/>
      <c r="P1177" s="209"/>
      <c r="Q1177" s="209"/>
      <c r="R1177" s="210">
        <f t="shared" si="93"/>
        <v>0</v>
      </c>
      <c r="S1177" s="211">
        <v>1.06</v>
      </c>
      <c r="T1177" s="211">
        <f t="shared" si="94"/>
        <v>1.06</v>
      </c>
      <c r="U1177" s="205"/>
      <c r="V1177" s="205"/>
      <c r="W1177" s="205"/>
      <c r="X1177" s="205"/>
      <c r="Y1177" s="211"/>
      <c r="Z1177" s="418"/>
      <c r="AA1177" s="206"/>
    </row>
    <row r="1178" spans="1:27" s="160" customFormat="1" hidden="1" x14ac:dyDescent="0.25">
      <c r="A1178" s="500"/>
      <c r="B1178" s="501"/>
      <c r="C1178" s="501"/>
      <c r="D1178" s="502"/>
      <c r="E1178" s="501"/>
      <c r="F1178" s="501"/>
      <c r="G1178" s="207" t="s">
        <v>1342</v>
      </c>
      <c r="H1178" s="208">
        <v>33</v>
      </c>
      <c r="I1178" s="501"/>
      <c r="J1178" s="503"/>
      <c r="K1178" s="503"/>
      <c r="L1178" s="201"/>
      <c r="M1178" s="201"/>
      <c r="N1178" s="504"/>
      <c r="O1178" s="209"/>
      <c r="P1178" s="209"/>
      <c r="Q1178" s="209"/>
      <c r="R1178" s="210">
        <f t="shared" si="93"/>
        <v>0</v>
      </c>
      <c r="S1178" s="211">
        <v>3.14</v>
      </c>
      <c r="T1178" s="211">
        <f t="shared" si="94"/>
        <v>3.14</v>
      </c>
      <c r="U1178" s="205"/>
      <c r="V1178" s="205"/>
      <c r="W1178" s="205"/>
      <c r="X1178" s="205"/>
      <c r="Y1178" s="211"/>
      <c r="Z1178" s="418"/>
      <c r="AA1178" s="206"/>
    </row>
    <row r="1179" spans="1:27" s="160" customFormat="1" hidden="1" x14ac:dyDescent="0.25">
      <c r="A1179" s="500"/>
      <c r="B1179" s="501"/>
      <c r="C1179" s="501"/>
      <c r="D1179" s="502"/>
      <c r="E1179" s="501"/>
      <c r="F1179" s="501"/>
      <c r="G1179" s="207" t="s">
        <v>1343</v>
      </c>
      <c r="H1179" s="208">
        <v>15</v>
      </c>
      <c r="I1179" s="501"/>
      <c r="J1179" s="503"/>
      <c r="K1179" s="503"/>
      <c r="L1179" s="201"/>
      <c r="M1179" s="201"/>
      <c r="N1179" s="504"/>
      <c r="O1179" s="209"/>
      <c r="P1179" s="209"/>
      <c r="Q1179" s="209"/>
      <c r="R1179" s="210">
        <f t="shared" si="93"/>
        <v>0</v>
      </c>
      <c r="S1179" s="211">
        <v>0.08</v>
      </c>
      <c r="T1179" s="211">
        <f t="shared" si="94"/>
        <v>0.08</v>
      </c>
      <c r="U1179" s="205"/>
      <c r="V1179" s="205"/>
      <c r="W1179" s="205"/>
      <c r="X1179" s="205"/>
      <c r="Y1179" s="211"/>
      <c r="Z1179" s="418"/>
      <c r="AA1179" s="206"/>
    </row>
    <row r="1180" spans="1:27" s="160" customFormat="1" hidden="1" x14ac:dyDescent="0.25">
      <c r="A1180" s="500"/>
      <c r="B1180" s="501"/>
      <c r="C1180" s="501"/>
      <c r="D1180" s="502"/>
      <c r="E1180" s="501"/>
      <c r="F1180" s="501"/>
      <c r="G1180" s="207" t="s">
        <v>1344</v>
      </c>
      <c r="H1180" s="208">
        <v>15</v>
      </c>
      <c r="I1180" s="501"/>
      <c r="J1180" s="503"/>
      <c r="K1180" s="503"/>
      <c r="L1180" s="201"/>
      <c r="M1180" s="201"/>
      <c r="N1180" s="504"/>
      <c r="O1180" s="209"/>
      <c r="P1180" s="209"/>
      <c r="Q1180" s="209"/>
      <c r="R1180" s="210">
        <f t="shared" si="93"/>
        <v>0</v>
      </c>
      <c r="S1180" s="211">
        <v>0.18</v>
      </c>
      <c r="T1180" s="211">
        <f t="shared" si="94"/>
        <v>0.18</v>
      </c>
      <c r="U1180" s="205"/>
      <c r="V1180" s="205"/>
      <c r="W1180" s="205"/>
      <c r="X1180" s="205"/>
      <c r="Y1180" s="211"/>
      <c r="Z1180" s="418"/>
      <c r="AA1180" s="206"/>
    </row>
    <row r="1181" spans="1:27" s="160" customFormat="1" hidden="1" x14ac:dyDescent="0.25">
      <c r="A1181" s="500"/>
      <c r="B1181" s="501"/>
      <c r="C1181" s="501"/>
      <c r="D1181" s="502"/>
      <c r="E1181" s="501"/>
      <c r="F1181" s="501"/>
      <c r="G1181" s="207" t="s">
        <v>1345</v>
      </c>
      <c r="H1181" s="208">
        <v>33</v>
      </c>
      <c r="I1181" s="501"/>
      <c r="J1181" s="503"/>
      <c r="K1181" s="503" t="s">
        <v>1257</v>
      </c>
      <c r="L1181" s="201"/>
      <c r="M1181" s="201"/>
      <c r="N1181" s="504">
        <v>16.100000000000001</v>
      </c>
      <c r="O1181" s="209"/>
      <c r="P1181" s="209"/>
      <c r="Q1181" s="209"/>
      <c r="R1181" s="210">
        <f t="shared" si="93"/>
        <v>0</v>
      </c>
      <c r="S1181" s="211">
        <v>0.92</v>
      </c>
      <c r="T1181" s="211">
        <f t="shared" si="94"/>
        <v>0.92</v>
      </c>
      <c r="U1181" s="205"/>
      <c r="V1181" s="205"/>
      <c r="W1181" s="205"/>
      <c r="X1181" s="205"/>
      <c r="Y1181" s="211"/>
      <c r="Z1181" s="418"/>
      <c r="AA1181" s="206"/>
    </row>
    <row r="1182" spans="1:27" s="160" customFormat="1" hidden="1" x14ac:dyDescent="0.25">
      <c r="A1182" s="500"/>
      <c r="B1182" s="501"/>
      <c r="C1182" s="501"/>
      <c r="D1182" s="502"/>
      <c r="E1182" s="501"/>
      <c r="F1182" s="501"/>
      <c r="G1182" s="207" t="s">
        <v>1346</v>
      </c>
      <c r="H1182" s="208">
        <v>26</v>
      </c>
      <c r="I1182" s="501"/>
      <c r="J1182" s="503"/>
      <c r="K1182" s="503"/>
      <c r="L1182" s="201"/>
      <c r="M1182" s="201"/>
      <c r="N1182" s="504"/>
      <c r="O1182" s="209"/>
      <c r="P1182" s="209"/>
      <c r="Q1182" s="209"/>
      <c r="R1182" s="210">
        <f t="shared" si="93"/>
        <v>0</v>
      </c>
      <c r="S1182" s="211">
        <v>1.06</v>
      </c>
      <c r="T1182" s="211">
        <f t="shared" si="94"/>
        <v>1.06</v>
      </c>
      <c r="U1182" s="205"/>
      <c r="V1182" s="205"/>
      <c r="W1182" s="205"/>
      <c r="X1182" s="205"/>
      <c r="Y1182" s="211"/>
      <c r="Z1182" s="418"/>
      <c r="AA1182" s="206"/>
    </row>
    <row r="1183" spans="1:27" s="160" customFormat="1" hidden="1" x14ac:dyDescent="0.25">
      <c r="A1183" s="500"/>
      <c r="B1183" s="501"/>
      <c r="C1183" s="501"/>
      <c r="D1183" s="502"/>
      <c r="E1183" s="501"/>
      <c r="F1183" s="501"/>
      <c r="G1183" s="207" t="s">
        <v>1347</v>
      </c>
      <c r="H1183" s="208">
        <v>20</v>
      </c>
      <c r="I1183" s="501"/>
      <c r="J1183" s="503"/>
      <c r="K1183" s="503"/>
      <c r="L1183" s="201"/>
      <c r="M1183" s="201"/>
      <c r="N1183" s="504"/>
      <c r="O1183" s="209"/>
      <c r="P1183" s="209"/>
      <c r="Q1183" s="209"/>
      <c r="R1183" s="210">
        <f t="shared" si="93"/>
        <v>0</v>
      </c>
      <c r="S1183" s="211">
        <v>0.26</v>
      </c>
      <c r="T1183" s="211">
        <f t="shared" si="94"/>
        <v>0.26</v>
      </c>
      <c r="U1183" s="205"/>
      <c r="V1183" s="205"/>
      <c r="W1183" s="205"/>
      <c r="X1183" s="205"/>
      <c r="Y1183" s="211"/>
      <c r="Z1183" s="418"/>
      <c r="AA1183" s="206"/>
    </row>
    <row r="1184" spans="1:27" s="160" customFormat="1" hidden="1" x14ac:dyDescent="0.25">
      <c r="A1184" s="500"/>
      <c r="B1184" s="501"/>
      <c r="C1184" s="501"/>
      <c r="D1184" s="502"/>
      <c r="E1184" s="501"/>
      <c r="F1184" s="501"/>
      <c r="G1184" s="207" t="s">
        <v>1348</v>
      </c>
      <c r="H1184" s="208">
        <v>30</v>
      </c>
      <c r="I1184" s="501"/>
      <c r="J1184" s="503"/>
      <c r="K1184" s="503"/>
      <c r="L1184" s="201"/>
      <c r="M1184" s="201"/>
      <c r="N1184" s="504"/>
      <c r="O1184" s="209"/>
      <c r="P1184" s="209"/>
      <c r="Q1184" s="209"/>
      <c r="R1184" s="210">
        <f t="shared" si="93"/>
        <v>0</v>
      </c>
      <c r="S1184" s="211">
        <v>0.69</v>
      </c>
      <c r="T1184" s="211">
        <f t="shared" si="94"/>
        <v>0.69</v>
      </c>
      <c r="U1184" s="205"/>
      <c r="V1184" s="205"/>
      <c r="W1184" s="205"/>
      <c r="X1184" s="205"/>
      <c r="Y1184" s="211"/>
      <c r="Z1184" s="418"/>
      <c r="AA1184" s="206"/>
    </row>
    <row r="1185" spans="1:27" s="160" customFormat="1" hidden="1" x14ac:dyDescent="0.25">
      <c r="A1185" s="500"/>
      <c r="B1185" s="501"/>
      <c r="C1185" s="501"/>
      <c r="D1185" s="502"/>
      <c r="E1185" s="501"/>
      <c r="F1185" s="501"/>
      <c r="G1185" s="207" t="s">
        <v>1349</v>
      </c>
      <c r="H1185" s="208">
        <v>30</v>
      </c>
      <c r="I1185" s="501"/>
      <c r="J1185" s="503"/>
      <c r="K1185" s="503"/>
      <c r="L1185" s="201"/>
      <c r="M1185" s="201"/>
      <c r="N1185" s="504"/>
      <c r="O1185" s="209"/>
      <c r="P1185" s="209"/>
      <c r="Q1185" s="209"/>
      <c r="R1185" s="210">
        <f t="shared" si="93"/>
        <v>0</v>
      </c>
      <c r="S1185" s="211">
        <v>1.65</v>
      </c>
      <c r="T1185" s="211">
        <f t="shared" si="94"/>
        <v>1.65</v>
      </c>
      <c r="U1185" s="205"/>
      <c r="V1185" s="205"/>
      <c r="W1185" s="205"/>
      <c r="X1185" s="205"/>
      <c r="Y1185" s="211"/>
      <c r="Z1185" s="418"/>
      <c r="AA1185" s="206"/>
    </row>
    <row r="1186" spans="1:27" s="160" customFormat="1" hidden="1" x14ac:dyDescent="0.25">
      <c r="A1186" s="500"/>
      <c r="B1186" s="501"/>
      <c r="C1186" s="501"/>
      <c r="D1186" s="502"/>
      <c r="E1186" s="501"/>
      <c r="F1186" s="501"/>
      <c r="G1186" s="207" t="s">
        <v>1350</v>
      </c>
      <c r="H1186" s="208">
        <v>26</v>
      </c>
      <c r="I1186" s="501"/>
      <c r="J1186" s="503"/>
      <c r="K1186" s="503" t="s">
        <v>1351</v>
      </c>
      <c r="L1186" s="201"/>
      <c r="M1186" s="201"/>
      <c r="N1186" s="504">
        <v>12.7</v>
      </c>
      <c r="O1186" s="209"/>
      <c r="P1186" s="209"/>
      <c r="Q1186" s="209"/>
      <c r="R1186" s="210">
        <f t="shared" si="93"/>
        <v>0</v>
      </c>
      <c r="S1186" s="211">
        <v>0.55000000000000004</v>
      </c>
      <c r="T1186" s="211">
        <f t="shared" si="94"/>
        <v>0.55000000000000004</v>
      </c>
      <c r="U1186" s="205"/>
      <c r="V1186" s="205"/>
      <c r="W1186" s="205"/>
      <c r="X1186" s="205"/>
      <c r="Y1186" s="211"/>
      <c r="Z1186" s="418"/>
      <c r="AA1186" s="206"/>
    </row>
    <row r="1187" spans="1:27" s="160" customFormat="1" hidden="1" x14ac:dyDescent="0.25">
      <c r="A1187" s="500"/>
      <c r="B1187" s="501"/>
      <c r="C1187" s="501"/>
      <c r="D1187" s="502"/>
      <c r="E1187" s="501"/>
      <c r="F1187" s="501"/>
      <c r="G1187" s="207" t="s">
        <v>1352</v>
      </c>
      <c r="H1187" s="208">
        <v>30</v>
      </c>
      <c r="I1187" s="501"/>
      <c r="J1187" s="503"/>
      <c r="K1187" s="503"/>
      <c r="L1187" s="201"/>
      <c r="M1187" s="201"/>
      <c r="N1187" s="504"/>
      <c r="O1187" s="209"/>
      <c r="P1187" s="209"/>
      <c r="Q1187" s="209"/>
      <c r="R1187" s="210">
        <f t="shared" si="93"/>
        <v>0</v>
      </c>
      <c r="S1187" s="211">
        <v>4.29</v>
      </c>
      <c r="T1187" s="211">
        <f t="shared" si="94"/>
        <v>4.29</v>
      </c>
      <c r="U1187" s="205"/>
      <c r="V1187" s="205"/>
      <c r="W1187" s="205"/>
      <c r="X1187" s="205"/>
      <c r="Y1187" s="211"/>
      <c r="Z1187" s="418"/>
      <c r="AA1187" s="206"/>
    </row>
    <row r="1188" spans="1:27" s="160" customFormat="1" hidden="1" x14ac:dyDescent="0.25">
      <c r="A1188" s="500"/>
      <c r="B1188" s="501"/>
      <c r="C1188" s="501"/>
      <c r="D1188" s="502"/>
      <c r="E1188" s="501"/>
      <c r="F1188" s="501"/>
      <c r="G1188" s="207" t="s">
        <v>1353</v>
      </c>
      <c r="H1188" s="208">
        <v>28</v>
      </c>
      <c r="I1188" s="501"/>
      <c r="J1188" s="503"/>
      <c r="K1188" s="503"/>
      <c r="L1188" s="201"/>
      <c r="M1188" s="201"/>
      <c r="N1188" s="504"/>
      <c r="O1188" s="209"/>
      <c r="P1188" s="209"/>
      <c r="Q1188" s="209"/>
      <c r="R1188" s="210">
        <f t="shared" si="93"/>
        <v>0</v>
      </c>
      <c r="S1188" s="211">
        <v>0.92</v>
      </c>
      <c r="T1188" s="211">
        <f t="shared" si="94"/>
        <v>0.92</v>
      </c>
      <c r="U1188" s="205"/>
      <c r="V1188" s="205"/>
      <c r="W1188" s="205"/>
      <c r="X1188" s="205"/>
      <c r="Y1188" s="211"/>
      <c r="Z1188" s="418"/>
      <c r="AA1188" s="206"/>
    </row>
    <row r="1189" spans="1:27" s="160" customFormat="1" hidden="1" x14ac:dyDescent="0.25">
      <c r="A1189" s="500"/>
      <c r="B1189" s="501"/>
      <c r="C1189" s="501"/>
      <c r="D1189" s="502"/>
      <c r="E1189" s="501"/>
      <c r="F1189" s="501"/>
      <c r="G1189" s="207" t="s">
        <v>1354</v>
      </c>
      <c r="H1189" s="208">
        <v>33</v>
      </c>
      <c r="I1189" s="501"/>
      <c r="J1189" s="503"/>
      <c r="K1189" s="503"/>
      <c r="L1189" s="201"/>
      <c r="M1189" s="201"/>
      <c r="N1189" s="504"/>
      <c r="O1189" s="209"/>
      <c r="P1189" s="209"/>
      <c r="Q1189" s="209"/>
      <c r="R1189" s="210">
        <f t="shared" si="93"/>
        <v>0</v>
      </c>
      <c r="S1189" s="211">
        <v>0.83</v>
      </c>
      <c r="T1189" s="211">
        <f t="shared" si="94"/>
        <v>0.83</v>
      </c>
      <c r="U1189" s="205"/>
      <c r="V1189" s="205"/>
      <c r="W1189" s="205"/>
      <c r="X1189" s="205"/>
      <c r="Y1189" s="211"/>
      <c r="Z1189" s="418"/>
      <c r="AA1189" s="206"/>
    </row>
    <row r="1190" spans="1:27" s="160" customFormat="1" hidden="1" x14ac:dyDescent="0.25">
      <c r="A1190" s="500"/>
      <c r="B1190" s="501"/>
      <c r="C1190" s="501"/>
      <c r="D1190" s="502"/>
      <c r="E1190" s="501"/>
      <c r="F1190" s="501"/>
      <c r="G1190" s="207" t="s">
        <v>1355</v>
      </c>
      <c r="H1190" s="208">
        <v>28</v>
      </c>
      <c r="I1190" s="501"/>
      <c r="J1190" s="503"/>
      <c r="K1190" s="503"/>
      <c r="L1190" s="201"/>
      <c r="M1190" s="201"/>
      <c r="N1190" s="504"/>
      <c r="O1190" s="209"/>
      <c r="P1190" s="209"/>
      <c r="Q1190" s="209"/>
      <c r="R1190" s="210">
        <f t="shared" si="93"/>
        <v>0</v>
      </c>
      <c r="S1190" s="211">
        <v>2.38</v>
      </c>
      <c r="T1190" s="211">
        <f t="shared" si="94"/>
        <v>2.38</v>
      </c>
      <c r="U1190" s="205"/>
      <c r="V1190" s="205"/>
      <c r="W1190" s="205"/>
      <c r="X1190" s="205"/>
      <c r="Y1190" s="211"/>
      <c r="Z1190" s="418"/>
      <c r="AA1190" s="206"/>
    </row>
    <row r="1191" spans="1:27" s="160" customFormat="1" hidden="1" x14ac:dyDescent="0.25">
      <c r="A1191" s="500"/>
      <c r="B1191" s="501"/>
      <c r="C1191" s="501"/>
      <c r="D1191" s="502"/>
      <c r="E1191" s="501"/>
      <c r="F1191" s="501"/>
      <c r="G1191" s="207" t="s">
        <v>1356</v>
      </c>
      <c r="H1191" s="208">
        <v>33</v>
      </c>
      <c r="I1191" s="501"/>
      <c r="J1191" s="503"/>
      <c r="K1191" s="503"/>
      <c r="L1191" s="201"/>
      <c r="M1191" s="201"/>
      <c r="N1191" s="504"/>
      <c r="O1191" s="209"/>
      <c r="P1191" s="209"/>
      <c r="Q1191" s="209"/>
      <c r="R1191" s="210">
        <f t="shared" si="93"/>
        <v>0</v>
      </c>
      <c r="S1191" s="211">
        <v>0.3</v>
      </c>
      <c r="T1191" s="211">
        <f t="shared" si="94"/>
        <v>0.3</v>
      </c>
      <c r="U1191" s="205"/>
      <c r="V1191" s="205"/>
      <c r="W1191" s="205"/>
      <c r="X1191" s="205"/>
      <c r="Y1191" s="211"/>
      <c r="Z1191" s="418"/>
      <c r="AA1191" s="206"/>
    </row>
    <row r="1192" spans="1:27" s="160" customFormat="1" hidden="1" x14ac:dyDescent="0.25">
      <c r="A1192" s="500"/>
      <c r="B1192" s="501"/>
      <c r="C1192" s="501"/>
      <c r="D1192" s="502"/>
      <c r="E1192" s="501"/>
      <c r="F1192" s="501"/>
      <c r="G1192" s="207" t="s">
        <v>1357</v>
      </c>
      <c r="H1192" s="208">
        <v>32</v>
      </c>
      <c r="I1192" s="501"/>
      <c r="J1192" s="503"/>
      <c r="K1192" s="503"/>
      <c r="L1192" s="201"/>
      <c r="M1192" s="201"/>
      <c r="N1192" s="504"/>
      <c r="O1192" s="209"/>
      <c r="P1192" s="209"/>
      <c r="Q1192" s="209"/>
      <c r="R1192" s="210">
        <f t="shared" si="93"/>
        <v>0</v>
      </c>
      <c r="S1192" s="211">
        <v>2.2400000000000002</v>
      </c>
      <c r="T1192" s="211">
        <f t="shared" si="94"/>
        <v>2.2400000000000002</v>
      </c>
      <c r="U1192" s="205"/>
      <c r="V1192" s="205"/>
      <c r="W1192" s="205"/>
      <c r="X1192" s="205"/>
      <c r="Y1192" s="211"/>
      <c r="Z1192" s="418"/>
      <c r="AA1192" s="206"/>
    </row>
    <row r="1193" spans="1:27" s="160" customFormat="1" hidden="1" x14ac:dyDescent="0.25">
      <c r="A1193" s="500"/>
      <c r="B1193" s="501"/>
      <c r="C1193" s="501"/>
      <c r="D1193" s="502"/>
      <c r="E1193" s="501"/>
      <c r="F1193" s="501"/>
      <c r="G1193" s="207" t="s">
        <v>854</v>
      </c>
      <c r="H1193" s="208">
        <v>32</v>
      </c>
      <c r="I1193" s="501"/>
      <c r="J1193" s="503"/>
      <c r="K1193" s="503"/>
      <c r="L1193" s="201"/>
      <c r="M1193" s="201"/>
      <c r="N1193" s="504"/>
      <c r="O1193" s="209"/>
      <c r="P1193" s="209"/>
      <c r="Q1193" s="209"/>
      <c r="R1193" s="210">
        <f t="shared" si="93"/>
        <v>0</v>
      </c>
      <c r="S1193" s="211">
        <v>0.16</v>
      </c>
      <c r="T1193" s="211">
        <f t="shared" si="94"/>
        <v>0.16</v>
      </c>
      <c r="U1193" s="205"/>
      <c r="V1193" s="205"/>
      <c r="W1193" s="205"/>
      <c r="X1193" s="205"/>
      <c r="Y1193" s="211"/>
      <c r="Z1193" s="418"/>
      <c r="AA1193" s="206"/>
    </row>
    <row r="1194" spans="1:27" s="160" customFormat="1" hidden="1" x14ac:dyDescent="0.25">
      <c r="A1194" s="500"/>
      <c r="B1194" s="501"/>
      <c r="C1194" s="501"/>
      <c r="D1194" s="502"/>
      <c r="E1194" s="501"/>
      <c r="F1194" s="501"/>
      <c r="G1194" s="207" t="s">
        <v>1358</v>
      </c>
      <c r="H1194" s="208">
        <v>30</v>
      </c>
      <c r="I1194" s="501"/>
      <c r="J1194" s="503"/>
      <c r="K1194" s="503"/>
      <c r="L1194" s="201"/>
      <c r="M1194" s="201"/>
      <c r="N1194" s="504"/>
      <c r="O1194" s="209"/>
      <c r="P1194" s="209"/>
      <c r="Q1194" s="209"/>
      <c r="R1194" s="210">
        <f t="shared" si="93"/>
        <v>0</v>
      </c>
      <c r="S1194" s="211">
        <v>0.93</v>
      </c>
      <c r="T1194" s="211">
        <f t="shared" si="94"/>
        <v>0.93</v>
      </c>
      <c r="U1194" s="205"/>
      <c r="V1194" s="205"/>
      <c r="W1194" s="205"/>
      <c r="X1194" s="205"/>
      <c r="Y1194" s="211"/>
      <c r="Z1194" s="418"/>
      <c r="AA1194" s="206"/>
    </row>
    <row r="1195" spans="1:27" s="160" customFormat="1" hidden="1" x14ac:dyDescent="0.25">
      <c r="A1195" s="500"/>
      <c r="B1195" s="501"/>
      <c r="C1195" s="501"/>
      <c r="D1195" s="502"/>
      <c r="E1195" s="501"/>
      <c r="F1195" s="501"/>
      <c r="G1195" s="207" t="s">
        <v>1359</v>
      </c>
      <c r="H1195" s="208">
        <v>40</v>
      </c>
      <c r="I1195" s="501"/>
      <c r="J1195" s="503"/>
      <c r="K1195" s="503" t="s">
        <v>1360</v>
      </c>
      <c r="L1195" s="201"/>
      <c r="M1195" s="201"/>
      <c r="N1195" s="504">
        <v>10</v>
      </c>
      <c r="O1195" s="209"/>
      <c r="P1195" s="209"/>
      <c r="Q1195" s="209"/>
      <c r="R1195" s="210">
        <f t="shared" si="93"/>
        <v>0</v>
      </c>
      <c r="S1195" s="211">
        <v>6</v>
      </c>
      <c r="T1195" s="211">
        <f t="shared" si="94"/>
        <v>6</v>
      </c>
      <c r="U1195" s="205"/>
      <c r="V1195" s="205"/>
      <c r="W1195" s="205"/>
      <c r="X1195" s="205"/>
      <c r="Y1195" s="211"/>
      <c r="Z1195" s="418"/>
      <c r="AA1195" s="206"/>
    </row>
    <row r="1196" spans="1:27" s="160" customFormat="1" hidden="1" x14ac:dyDescent="0.25">
      <c r="A1196" s="500"/>
      <c r="B1196" s="501"/>
      <c r="C1196" s="501"/>
      <c r="D1196" s="502"/>
      <c r="E1196" s="501"/>
      <c r="F1196" s="501"/>
      <c r="G1196" s="207" t="s">
        <v>1361</v>
      </c>
      <c r="H1196" s="208">
        <v>33</v>
      </c>
      <c r="I1196" s="501"/>
      <c r="J1196" s="503"/>
      <c r="K1196" s="503"/>
      <c r="L1196" s="201"/>
      <c r="M1196" s="201"/>
      <c r="N1196" s="504"/>
      <c r="O1196" s="209"/>
      <c r="P1196" s="209"/>
      <c r="Q1196" s="209"/>
      <c r="R1196" s="210">
        <f t="shared" si="93"/>
        <v>0</v>
      </c>
      <c r="S1196" s="211">
        <v>0.73</v>
      </c>
      <c r="T1196" s="211">
        <f t="shared" si="94"/>
        <v>0.73</v>
      </c>
      <c r="U1196" s="205"/>
      <c r="V1196" s="205"/>
      <c r="W1196" s="205"/>
      <c r="X1196" s="205"/>
      <c r="Y1196" s="211"/>
      <c r="Z1196" s="418"/>
      <c r="AA1196" s="206"/>
    </row>
    <row r="1197" spans="1:27" s="160" customFormat="1" hidden="1" x14ac:dyDescent="0.25">
      <c r="A1197" s="500"/>
      <c r="B1197" s="501"/>
      <c r="C1197" s="501"/>
      <c r="D1197" s="502"/>
      <c r="E1197" s="501"/>
      <c r="F1197" s="501"/>
      <c r="G1197" s="207" t="s">
        <v>1362</v>
      </c>
      <c r="H1197" s="208">
        <v>33</v>
      </c>
      <c r="I1197" s="501"/>
      <c r="J1197" s="503"/>
      <c r="K1197" s="503"/>
      <c r="L1197" s="201"/>
      <c r="M1197" s="201"/>
      <c r="N1197" s="504"/>
      <c r="O1197" s="209"/>
      <c r="P1197" s="209"/>
      <c r="Q1197" s="209"/>
      <c r="R1197" s="210">
        <f t="shared" si="93"/>
        <v>0</v>
      </c>
      <c r="S1197" s="211">
        <v>2.87</v>
      </c>
      <c r="T1197" s="211">
        <f t="shared" si="94"/>
        <v>2.87</v>
      </c>
      <c r="U1197" s="205"/>
      <c r="V1197" s="205"/>
      <c r="W1197" s="205"/>
      <c r="X1197" s="205"/>
      <c r="Y1197" s="211"/>
      <c r="Z1197" s="419"/>
      <c r="AA1197" s="206"/>
    </row>
    <row r="1198" spans="1:27" s="140" customFormat="1" ht="33" customHeight="1" x14ac:dyDescent="0.2">
      <c r="A1198" s="462" t="s">
        <v>1363</v>
      </c>
      <c r="B1198" s="463"/>
      <c r="C1198" s="463"/>
      <c r="D1198" s="463"/>
      <c r="E1198" s="463"/>
      <c r="F1198" s="463"/>
      <c r="G1198" s="463"/>
      <c r="H1198" s="463"/>
      <c r="I1198" s="463"/>
      <c r="J1198" s="463"/>
      <c r="K1198" s="463"/>
      <c r="L1198" s="463"/>
      <c r="M1198" s="463"/>
      <c r="N1198" s="463"/>
      <c r="O1198" s="82">
        <f>SUM(O1165:O1197)</f>
        <v>0</v>
      </c>
      <c r="P1198" s="82">
        <f t="shared" ref="P1198:T1198" si="95">SUM(P1165:P1197)</f>
        <v>0</v>
      </c>
      <c r="Q1198" s="82">
        <f t="shared" si="95"/>
        <v>0</v>
      </c>
      <c r="R1198" s="82">
        <f t="shared" si="95"/>
        <v>0</v>
      </c>
      <c r="S1198" s="161">
        <f t="shared" si="95"/>
        <v>41</v>
      </c>
      <c r="T1198" s="161">
        <f t="shared" si="95"/>
        <v>41</v>
      </c>
      <c r="U1198" s="82"/>
      <c r="V1198" s="82"/>
      <c r="W1198" s="82"/>
      <c r="X1198" s="82"/>
      <c r="Y1198" s="82"/>
      <c r="Z1198" s="72"/>
      <c r="AA1198" s="73"/>
    </row>
    <row r="1199" spans="1:27" s="160" customFormat="1" hidden="1" x14ac:dyDescent="0.25">
      <c r="A1199" s="500" t="s">
        <v>1364</v>
      </c>
      <c r="B1199" s="498" t="s">
        <v>1305</v>
      </c>
      <c r="C1199" s="498" t="s">
        <v>1365</v>
      </c>
      <c r="D1199" s="502" t="s">
        <v>1366</v>
      </c>
      <c r="E1199" s="501">
        <v>35</v>
      </c>
      <c r="F1199" s="501" t="s">
        <v>1367</v>
      </c>
      <c r="G1199" s="199" t="s">
        <v>1368</v>
      </c>
      <c r="H1199" s="200">
        <v>25</v>
      </c>
      <c r="I1199" s="498" t="s">
        <v>1365</v>
      </c>
      <c r="J1199" s="501" t="s">
        <v>239</v>
      </c>
      <c r="K1199" s="501" t="s">
        <v>1369</v>
      </c>
      <c r="L1199" s="200"/>
      <c r="M1199" s="200"/>
      <c r="N1199" s="505">
        <v>14.6</v>
      </c>
      <c r="O1199" s="202"/>
      <c r="P1199" s="212"/>
      <c r="Q1199" s="212"/>
      <c r="R1199" s="213">
        <f>O1199+P1199+Q1199</f>
        <v>0</v>
      </c>
      <c r="S1199" s="214">
        <v>0.3</v>
      </c>
      <c r="T1199" s="214">
        <f t="shared" ref="T1199:T1224" si="96">S1199+R1199</f>
        <v>0.3</v>
      </c>
      <c r="U1199" s="215"/>
      <c r="V1199" s="215"/>
      <c r="W1199" s="215"/>
      <c r="X1199" s="215"/>
      <c r="Y1199" s="214"/>
      <c r="Z1199" s="417" t="s">
        <v>60</v>
      </c>
      <c r="AA1199" s="206"/>
    </row>
    <row r="1200" spans="1:27" s="160" customFormat="1" hidden="1" x14ac:dyDescent="0.25">
      <c r="A1200" s="500"/>
      <c r="B1200" s="498"/>
      <c r="C1200" s="498"/>
      <c r="D1200" s="502"/>
      <c r="E1200" s="501"/>
      <c r="F1200" s="501"/>
      <c r="G1200" s="199" t="s">
        <v>1370</v>
      </c>
      <c r="H1200" s="200">
        <v>33</v>
      </c>
      <c r="I1200" s="498"/>
      <c r="J1200" s="501"/>
      <c r="K1200" s="501"/>
      <c r="L1200" s="200"/>
      <c r="M1200" s="200"/>
      <c r="N1200" s="505"/>
      <c r="O1200" s="202"/>
      <c r="P1200" s="212"/>
      <c r="Q1200" s="212"/>
      <c r="R1200" s="213">
        <f t="shared" ref="R1200:R1224" si="97">O1200+P1200+Q1200</f>
        <v>0</v>
      </c>
      <c r="S1200" s="214">
        <v>0.92</v>
      </c>
      <c r="T1200" s="214">
        <f t="shared" si="96"/>
        <v>0.92</v>
      </c>
      <c r="U1200" s="215"/>
      <c r="V1200" s="215"/>
      <c r="W1200" s="215"/>
      <c r="X1200" s="215"/>
      <c r="Y1200" s="214"/>
      <c r="Z1200" s="418"/>
      <c r="AA1200" s="206"/>
    </row>
    <row r="1201" spans="1:27" s="160" customFormat="1" hidden="1" x14ac:dyDescent="0.25">
      <c r="A1201" s="500"/>
      <c r="B1201" s="498"/>
      <c r="C1201" s="498"/>
      <c r="D1201" s="502"/>
      <c r="E1201" s="501"/>
      <c r="F1201" s="501"/>
      <c r="G1201" s="199" t="s">
        <v>1371</v>
      </c>
      <c r="H1201" s="200">
        <v>20</v>
      </c>
      <c r="I1201" s="498"/>
      <c r="J1201" s="501"/>
      <c r="K1201" s="501" t="s">
        <v>1372</v>
      </c>
      <c r="L1201" s="200"/>
      <c r="M1201" s="200"/>
      <c r="N1201" s="505">
        <v>16.5</v>
      </c>
      <c r="O1201" s="202"/>
      <c r="P1201" s="212"/>
      <c r="Q1201" s="212"/>
      <c r="R1201" s="213">
        <f t="shared" si="97"/>
        <v>0</v>
      </c>
      <c r="S1201" s="214">
        <v>0.06</v>
      </c>
      <c r="T1201" s="214">
        <f t="shared" si="96"/>
        <v>0.06</v>
      </c>
      <c r="U1201" s="215"/>
      <c r="V1201" s="215"/>
      <c r="W1201" s="215"/>
      <c r="X1201" s="215"/>
      <c r="Y1201" s="214"/>
      <c r="Z1201" s="418"/>
      <c r="AA1201" s="216"/>
    </row>
    <row r="1202" spans="1:27" s="160" customFormat="1" hidden="1" x14ac:dyDescent="0.25">
      <c r="A1202" s="500"/>
      <c r="B1202" s="498"/>
      <c r="C1202" s="498"/>
      <c r="D1202" s="502"/>
      <c r="E1202" s="501"/>
      <c r="F1202" s="501"/>
      <c r="G1202" s="199" t="s">
        <v>1373</v>
      </c>
      <c r="H1202" s="200">
        <v>33</v>
      </c>
      <c r="I1202" s="498"/>
      <c r="J1202" s="501"/>
      <c r="K1202" s="501"/>
      <c r="L1202" s="200"/>
      <c r="M1202" s="200"/>
      <c r="N1202" s="505"/>
      <c r="O1202" s="202"/>
      <c r="P1202" s="212"/>
      <c r="Q1202" s="212"/>
      <c r="R1202" s="213">
        <f t="shared" si="97"/>
        <v>0</v>
      </c>
      <c r="S1202" s="214">
        <v>0.5</v>
      </c>
      <c r="T1202" s="214">
        <f t="shared" si="96"/>
        <v>0.5</v>
      </c>
      <c r="U1202" s="215"/>
      <c r="V1202" s="215"/>
      <c r="W1202" s="215"/>
      <c r="X1202" s="215"/>
      <c r="Y1202" s="214"/>
      <c r="Z1202" s="418"/>
      <c r="AA1202" s="206"/>
    </row>
    <row r="1203" spans="1:27" s="160" customFormat="1" hidden="1" x14ac:dyDescent="0.25">
      <c r="A1203" s="500"/>
      <c r="B1203" s="498"/>
      <c r="C1203" s="498"/>
      <c r="D1203" s="502"/>
      <c r="E1203" s="501"/>
      <c r="F1203" s="501"/>
      <c r="G1203" s="199" t="s">
        <v>1374</v>
      </c>
      <c r="H1203" s="200">
        <v>33</v>
      </c>
      <c r="I1203" s="498"/>
      <c r="J1203" s="501"/>
      <c r="K1203" s="501"/>
      <c r="L1203" s="200"/>
      <c r="M1203" s="200"/>
      <c r="N1203" s="505"/>
      <c r="O1203" s="202"/>
      <c r="P1203" s="212"/>
      <c r="Q1203" s="212"/>
      <c r="R1203" s="213">
        <f t="shared" si="97"/>
        <v>0</v>
      </c>
      <c r="S1203" s="214">
        <v>0.05</v>
      </c>
      <c r="T1203" s="214">
        <f t="shared" si="96"/>
        <v>0.05</v>
      </c>
      <c r="U1203" s="215"/>
      <c r="V1203" s="215"/>
      <c r="W1203" s="215"/>
      <c r="X1203" s="215"/>
      <c r="Y1203" s="214"/>
      <c r="Z1203" s="418"/>
      <c r="AA1203" s="206"/>
    </row>
    <row r="1204" spans="1:27" s="160" customFormat="1" hidden="1" x14ac:dyDescent="0.25">
      <c r="A1204" s="500"/>
      <c r="B1204" s="498"/>
      <c r="C1204" s="498"/>
      <c r="D1204" s="502"/>
      <c r="E1204" s="501"/>
      <c r="F1204" s="501"/>
      <c r="G1204" s="199" t="s">
        <v>885</v>
      </c>
      <c r="H1204" s="200">
        <v>10</v>
      </c>
      <c r="I1204" s="498"/>
      <c r="J1204" s="501"/>
      <c r="K1204" s="501" t="s">
        <v>1375</v>
      </c>
      <c r="L1204" s="200"/>
      <c r="M1204" s="200"/>
      <c r="N1204" s="505">
        <v>19</v>
      </c>
      <c r="O1204" s="202"/>
      <c r="P1204" s="212"/>
      <c r="Q1204" s="212"/>
      <c r="R1204" s="213">
        <f t="shared" si="97"/>
        <v>0</v>
      </c>
      <c r="S1204" s="214">
        <v>0.04</v>
      </c>
      <c r="T1204" s="214">
        <f t="shared" si="96"/>
        <v>0.04</v>
      </c>
      <c r="U1204" s="215"/>
      <c r="V1204" s="215"/>
      <c r="W1204" s="215"/>
      <c r="X1204" s="215"/>
      <c r="Y1204" s="214"/>
      <c r="Z1204" s="418"/>
      <c r="AA1204" s="206"/>
    </row>
    <row r="1205" spans="1:27" s="160" customFormat="1" hidden="1" x14ac:dyDescent="0.25">
      <c r="A1205" s="500"/>
      <c r="B1205" s="498"/>
      <c r="C1205" s="498"/>
      <c r="D1205" s="502"/>
      <c r="E1205" s="501"/>
      <c r="F1205" s="501"/>
      <c r="G1205" s="199" t="s">
        <v>1057</v>
      </c>
      <c r="H1205" s="200">
        <v>20</v>
      </c>
      <c r="I1205" s="498"/>
      <c r="J1205" s="501"/>
      <c r="K1205" s="501"/>
      <c r="L1205" s="200"/>
      <c r="M1205" s="200"/>
      <c r="N1205" s="505"/>
      <c r="O1205" s="202"/>
      <c r="P1205" s="212"/>
      <c r="Q1205" s="212"/>
      <c r="R1205" s="213">
        <f t="shared" si="97"/>
        <v>0</v>
      </c>
      <c r="S1205" s="214">
        <v>0.23</v>
      </c>
      <c r="T1205" s="214">
        <f t="shared" si="96"/>
        <v>0.23</v>
      </c>
      <c r="U1205" s="215"/>
      <c r="V1205" s="215"/>
      <c r="W1205" s="215"/>
      <c r="X1205" s="215"/>
      <c r="Y1205" s="214"/>
      <c r="Z1205" s="418"/>
      <c r="AA1205" s="206"/>
    </row>
    <row r="1206" spans="1:27" s="160" customFormat="1" hidden="1" x14ac:dyDescent="0.25">
      <c r="A1206" s="500"/>
      <c r="B1206" s="498"/>
      <c r="C1206" s="498"/>
      <c r="D1206" s="502"/>
      <c r="E1206" s="501"/>
      <c r="F1206" s="501"/>
      <c r="G1206" s="199" t="s">
        <v>1376</v>
      </c>
      <c r="H1206" s="200">
        <v>25</v>
      </c>
      <c r="I1206" s="498"/>
      <c r="J1206" s="501"/>
      <c r="K1206" s="501"/>
      <c r="L1206" s="200"/>
      <c r="M1206" s="200"/>
      <c r="N1206" s="505"/>
      <c r="O1206" s="202"/>
      <c r="P1206" s="212"/>
      <c r="Q1206" s="212"/>
      <c r="R1206" s="213">
        <f t="shared" si="97"/>
        <v>0</v>
      </c>
      <c r="S1206" s="214">
        <v>0.85</v>
      </c>
      <c r="T1206" s="214">
        <f t="shared" si="96"/>
        <v>0.85</v>
      </c>
      <c r="U1206" s="215"/>
      <c r="V1206" s="215"/>
      <c r="W1206" s="215"/>
      <c r="X1206" s="215"/>
      <c r="Y1206" s="214"/>
      <c r="Z1206" s="418"/>
      <c r="AA1206" s="206"/>
    </row>
    <row r="1207" spans="1:27" s="160" customFormat="1" hidden="1" x14ac:dyDescent="0.25">
      <c r="A1207" s="500"/>
      <c r="B1207" s="498"/>
      <c r="C1207" s="498"/>
      <c r="D1207" s="502"/>
      <c r="E1207" s="501"/>
      <c r="F1207" s="501"/>
      <c r="G1207" s="199" t="s">
        <v>828</v>
      </c>
      <c r="H1207" s="200">
        <v>30</v>
      </c>
      <c r="I1207" s="498"/>
      <c r="J1207" s="501"/>
      <c r="K1207" s="501"/>
      <c r="L1207" s="200"/>
      <c r="M1207" s="200"/>
      <c r="N1207" s="505"/>
      <c r="O1207" s="202"/>
      <c r="P1207" s="212"/>
      <c r="Q1207" s="212"/>
      <c r="R1207" s="213">
        <f t="shared" si="97"/>
        <v>0</v>
      </c>
      <c r="S1207" s="214">
        <v>0.18</v>
      </c>
      <c r="T1207" s="214">
        <f t="shared" si="96"/>
        <v>0.18</v>
      </c>
      <c r="U1207" s="215"/>
      <c r="V1207" s="215"/>
      <c r="W1207" s="215"/>
      <c r="X1207" s="215"/>
      <c r="Y1207" s="214"/>
      <c r="Z1207" s="418"/>
      <c r="AA1207" s="206"/>
    </row>
    <row r="1208" spans="1:27" s="160" customFormat="1" hidden="1" x14ac:dyDescent="0.25">
      <c r="A1208" s="500"/>
      <c r="B1208" s="498"/>
      <c r="C1208" s="498"/>
      <c r="D1208" s="502"/>
      <c r="E1208" s="501"/>
      <c r="F1208" s="501"/>
      <c r="G1208" s="199" t="s">
        <v>1377</v>
      </c>
      <c r="H1208" s="200">
        <v>33</v>
      </c>
      <c r="I1208" s="498"/>
      <c r="J1208" s="501"/>
      <c r="K1208" s="501" t="s">
        <v>1378</v>
      </c>
      <c r="L1208" s="200"/>
      <c r="M1208" s="200"/>
      <c r="N1208" s="505">
        <v>21</v>
      </c>
      <c r="O1208" s="202"/>
      <c r="P1208" s="212"/>
      <c r="Q1208" s="212"/>
      <c r="R1208" s="213">
        <f t="shared" si="97"/>
        <v>0</v>
      </c>
      <c r="S1208" s="214">
        <v>0.46</v>
      </c>
      <c r="T1208" s="214">
        <f t="shared" si="96"/>
        <v>0.46</v>
      </c>
      <c r="U1208" s="215"/>
      <c r="V1208" s="215"/>
      <c r="W1208" s="215"/>
      <c r="X1208" s="215"/>
      <c r="Y1208" s="214"/>
      <c r="Z1208" s="418"/>
      <c r="AA1208" s="206"/>
    </row>
    <row r="1209" spans="1:27" s="160" customFormat="1" hidden="1" x14ac:dyDescent="0.25">
      <c r="A1209" s="500"/>
      <c r="B1209" s="498"/>
      <c r="C1209" s="498"/>
      <c r="D1209" s="502"/>
      <c r="E1209" s="501"/>
      <c r="F1209" s="501"/>
      <c r="G1209" s="199" t="s">
        <v>1379</v>
      </c>
      <c r="H1209" s="200">
        <v>30</v>
      </c>
      <c r="I1209" s="498"/>
      <c r="J1209" s="501"/>
      <c r="K1209" s="501"/>
      <c r="L1209" s="200"/>
      <c r="M1209" s="200"/>
      <c r="N1209" s="505"/>
      <c r="O1209" s="202"/>
      <c r="P1209" s="212"/>
      <c r="Q1209" s="212"/>
      <c r="R1209" s="213">
        <f t="shared" si="97"/>
        <v>0</v>
      </c>
      <c r="S1209" s="214">
        <v>0.9</v>
      </c>
      <c r="T1209" s="214">
        <f t="shared" si="96"/>
        <v>0.9</v>
      </c>
      <c r="U1209" s="215"/>
      <c r="V1209" s="215"/>
      <c r="W1209" s="215"/>
      <c r="X1209" s="215"/>
      <c r="Y1209" s="214"/>
      <c r="Z1209" s="418"/>
      <c r="AA1209" s="206"/>
    </row>
    <row r="1210" spans="1:27" s="160" customFormat="1" hidden="1" x14ac:dyDescent="0.25">
      <c r="A1210" s="500"/>
      <c r="B1210" s="498"/>
      <c r="C1210" s="498"/>
      <c r="D1210" s="502"/>
      <c r="E1210" s="501"/>
      <c r="F1210" s="501"/>
      <c r="G1210" s="199" t="s">
        <v>1380</v>
      </c>
      <c r="H1210" s="200">
        <v>33</v>
      </c>
      <c r="I1210" s="498"/>
      <c r="J1210" s="501"/>
      <c r="K1210" s="501"/>
      <c r="L1210" s="200"/>
      <c r="M1210" s="200"/>
      <c r="N1210" s="505"/>
      <c r="O1210" s="202"/>
      <c r="P1210" s="212"/>
      <c r="Q1210" s="212"/>
      <c r="R1210" s="213">
        <f t="shared" si="97"/>
        <v>0</v>
      </c>
      <c r="S1210" s="214">
        <v>0.86</v>
      </c>
      <c r="T1210" s="214">
        <f t="shared" si="96"/>
        <v>0.86</v>
      </c>
      <c r="U1210" s="215"/>
      <c r="V1210" s="215"/>
      <c r="W1210" s="215"/>
      <c r="X1210" s="215"/>
      <c r="Y1210" s="214"/>
      <c r="Z1210" s="418"/>
      <c r="AA1210" s="206"/>
    </row>
    <row r="1211" spans="1:27" s="160" customFormat="1" hidden="1" x14ac:dyDescent="0.25">
      <c r="A1211" s="500"/>
      <c r="B1211" s="498"/>
      <c r="C1211" s="498"/>
      <c r="D1211" s="502"/>
      <c r="E1211" s="501"/>
      <c r="F1211" s="501"/>
      <c r="G1211" s="199" t="s">
        <v>1381</v>
      </c>
      <c r="H1211" s="200">
        <v>28</v>
      </c>
      <c r="I1211" s="498"/>
      <c r="J1211" s="501"/>
      <c r="K1211" s="501"/>
      <c r="L1211" s="200"/>
      <c r="M1211" s="200"/>
      <c r="N1211" s="505"/>
      <c r="O1211" s="202"/>
      <c r="P1211" s="212"/>
      <c r="Q1211" s="212"/>
      <c r="R1211" s="213">
        <f t="shared" si="97"/>
        <v>0</v>
      </c>
      <c r="S1211" s="214">
        <v>0.45</v>
      </c>
      <c r="T1211" s="214">
        <f t="shared" si="96"/>
        <v>0.45</v>
      </c>
      <c r="U1211" s="215"/>
      <c r="V1211" s="215"/>
      <c r="W1211" s="215"/>
      <c r="X1211" s="215"/>
      <c r="Y1211" s="214"/>
      <c r="Z1211" s="418"/>
      <c r="AA1211" s="216" t="s">
        <v>1382</v>
      </c>
    </row>
    <row r="1212" spans="1:27" s="160" customFormat="1" ht="31.5" hidden="1" x14ac:dyDescent="0.25">
      <c r="A1212" s="500"/>
      <c r="B1212" s="498"/>
      <c r="C1212" s="498"/>
      <c r="D1212" s="502"/>
      <c r="E1212" s="501"/>
      <c r="F1212" s="501"/>
      <c r="G1212" s="199" t="s">
        <v>1383</v>
      </c>
      <c r="H1212" s="200">
        <v>33</v>
      </c>
      <c r="I1212" s="498"/>
      <c r="J1212" s="501"/>
      <c r="K1212" s="501" t="s">
        <v>1197</v>
      </c>
      <c r="L1212" s="200"/>
      <c r="M1212" s="200"/>
      <c r="N1212" s="505">
        <v>24.4</v>
      </c>
      <c r="O1212" s="202"/>
      <c r="P1212" s="212"/>
      <c r="Q1212" s="212"/>
      <c r="R1212" s="213">
        <f t="shared" si="97"/>
        <v>0</v>
      </c>
      <c r="S1212" s="214">
        <v>8.49</v>
      </c>
      <c r="T1212" s="214">
        <f t="shared" si="96"/>
        <v>8.49</v>
      </c>
      <c r="U1212" s="215"/>
      <c r="V1212" s="215"/>
      <c r="W1212" s="215"/>
      <c r="X1212" s="215"/>
      <c r="Y1212" s="214"/>
      <c r="Z1212" s="418"/>
      <c r="AA1212" s="206" t="s">
        <v>1384</v>
      </c>
    </row>
    <row r="1213" spans="1:27" s="160" customFormat="1" hidden="1" x14ac:dyDescent="0.25">
      <c r="A1213" s="500"/>
      <c r="B1213" s="498"/>
      <c r="C1213" s="498"/>
      <c r="D1213" s="502"/>
      <c r="E1213" s="501"/>
      <c r="F1213" s="501"/>
      <c r="G1213" s="199" t="s">
        <v>1067</v>
      </c>
      <c r="H1213" s="200">
        <v>30</v>
      </c>
      <c r="I1213" s="498"/>
      <c r="J1213" s="501"/>
      <c r="K1213" s="501"/>
      <c r="L1213" s="200"/>
      <c r="M1213" s="200"/>
      <c r="N1213" s="505"/>
      <c r="O1213" s="202"/>
      <c r="P1213" s="212"/>
      <c r="Q1213" s="212"/>
      <c r="R1213" s="213">
        <f t="shared" si="97"/>
        <v>0</v>
      </c>
      <c r="S1213" s="214">
        <v>0.03</v>
      </c>
      <c r="T1213" s="214">
        <f t="shared" si="96"/>
        <v>0.03</v>
      </c>
      <c r="U1213" s="215"/>
      <c r="V1213" s="215"/>
      <c r="W1213" s="215"/>
      <c r="X1213" s="215"/>
      <c r="Y1213" s="214"/>
      <c r="Z1213" s="418"/>
      <c r="AA1213" s="206"/>
    </row>
    <row r="1214" spans="1:27" s="160" customFormat="1" hidden="1" x14ac:dyDescent="0.25">
      <c r="A1214" s="500"/>
      <c r="B1214" s="498"/>
      <c r="C1214" s="498"/>
      <c r="D1214" s="502"/>
      <c r="E1214" s="501"/>
      <c r="F1214" s="501"/>
      <c r="G1214" s="199" t="s">
        <v>1385</v>
      </c>
      <c r="H1214" s="200">
        <v>33</v>
      </c>
      <c r="I1214" s="498"/>
      <c r="J1214" s="501"/>
      <c r="K1214" s="501"/>
      <c r="L1214" s="200"/>
      <c r="M1214" s="200"/>
      <c r="N1214" s="505"/>
      <c r="O1214" s="202"/>
      <c r="P1214" s="212"/>
      <c r="Q1214" s="212"/>
      <c r="R1214" s="213">
        <f t="shared" si="97"/>
        <v>0</v>
      </c>
      <c r="S1214" s="214">
        <v>1.55</v>
      </c>
      <c r="T1214" s="214">
        <f t="shared" si="96"/>
        <v>1.55</v>
      </c>
      <c r="U1214" s="215"/>
      <c r="V1214" s="215"/>
      <c r="W1214" s="215"/>
      <c r="X1214" s="215"/>
      <c r="Y1214" s="214"/>
      <c r="Z1214" s="418"/>
      <c r="AA1214" s="206"/>
    </row>
    <row r="1215" spans="1:27" s="160" customFormat="1" hidden="1" x14ac:dyDescent="0.25">
      <c r="A1215" s="500"/>
      <c r="B1215" s="498"/>
      <c r="C1215" s="498"/>
      <c r="D1215" s="502"/>
      <c r="E1215" s="501"/>
      <c r="F1215" s="501"/>
      <c r="G1215" s="199" t="s">
        <v>1386</v>
      </c>
      <c r="H1215" s="200">
        <v>28</v>
      </c>
      <c r="I1215" s="498"/>
      <c r="J1215" s="501"/>
      <c r="K1215" s="501"/>
      <c r="L1215" s="200"/>
      <c r="M1215" s="200"/>
      <c r="N1215" s="505"/>
      <c r="O1215" s="202"/>
      <c r="P1215" s="212"/>
      <c r="Q1215" s="212"/>
      <c r="R1215" s="213">
        <f t="shared" si="97"/>
        <v>0</v>
      </c>
      <c r="S1215" s="214">
        <v>0.56000000000000005</v>
      </c>
      <c r="T1215" s="214">
        <f t="shared" si="96"/>
        <v>0.56000000000000005</v>
      </c>
      <c r="U1215" s="215"/>
      <c r="V1215" s="215"/>
      <c r="W1215" s="215"/>
      <c r="X1215" s="215"/>
      <c r="Y1215" s="214"/>
      <c r="Z1215" s="418"/>
      <c r="AA1215" s="216" t="s">
        <v>1387</v>
      </c>
    </row>
    <row r="1216" spans="1:27" s="160" customFormat="1" hidden="1" x14ac:dyDescent="0.25">
      <c r="A1216" s="500"/>
      <c r="B1216" s="498"/>
      <c r="C1216" s="498"/>
      <c r="D1216" s="502"/>
      <c r="E1216" s="501"/>
      <c r="F1216" s="501"/>
      <c r="G1216" s="199" t="s">
        <v>983</v>
      </c>
      <c r="H1216" s="200">
        <v>30</v>
      </c>
      <c r="I1216" s="498"/>
      <c r="J1216" s="501"/>
      <c r="K1216" s="501" t="s">
        <v>1388</v>
      </c>
      <c r="L1216" s="200"/>
      <c r="M1216" s="200"/>
      <c r="N1216" s="505">
        <v>31.5</v>
      </c>
      <c r="O1216" s="202"/>
      <c r="P1216" s="212"/>
      <c r="Q1216" s="212"/>
      <c r="R1216" s="213">
        <f t="shared" si="97"/>
        <v>0</v>
      </c>
      <c r="S1216" s="214">
        <v>0.1</v>
      </c>
      <c r="T1216" s="214">
        <f t="shared" si="96"/>
        <v>0.1</v>
      </c>
      <c r="U1216" s="215"/>
      <c r="V1216" s="215"/>
      <c r="W1216" s="215"/>
      <c r="X1216" s="215"/>
      <c r="Y1216" s="214"/>
      <c r="Z1216" s="418"/>
      <c r="AA1216" s="216" t="s">
        <v>1389</v>
      </c>
    </row>
    <row r="1217" spans="1:27" s="160" customFormat="1" hidden="1" x14ac:dyDescent="0.25">
      <c r="A1217" s="500"/>
      <c r="B1217" s="498"/>
      <c r="C1217" s="498"/>
      <c r="D1217" s="502"/>
      <c r="E1217" s="501"/>
      <c r="F1217" s="501"/>
      <c r="G1217" s="217" t="s">
        <v>1390</v>
      </c>
      <c r="H1217" s="200">
        <v>28</v>
      </c>
      <c r="I1217" s="498"/>
      <c r="J1217" s="501"/>
      <c r="K1217" s="501"/>
      <c r="L1217" s="200"/>
      <c r="M1217" s="200"/>
      <c r="N1217" s="505"/>
      <c r="O1217" s="202"/>
      <c r="P1217" s="212"/>
      <c r="Q1217" s="212"/>
      <c r="R1217" s="213">
        <f t="shared" si="97"/>
        <v>0</v>
      </c>
      <c r="S1217" s="214">
        <v>0.17</v>
      </c>
      <c r="T1217" s="214">
        <f t="shared" si="96"/>
        <v>0.17</v>
      </c>
      <c r="U1217" s="215"/>
      <c r="V1217" s="215"/>
      <c r="W1217" s="215"/>
      <c r="X1217" s="215"/>
      <c r="Y1217" s="214"/>
      <c r="Z1217" s="418"/>
      <c r="AA1217" s="206"/>
    </row>
    <row r="1218" spans="1:27" s="160" customFormat="1" hidden="1" x14ac:dyDescent="0.25">
      <c r="A1218" s="500"/>
      <c r="B1218" s="498"/>
      <c r="C1218" s="498"/>
      <c r="D1218" s="502"/>
      <c r="E1218" s="501"/>
      <c r="F1218" s="501"/>
      <c r="G1218" s="217" t="s">
        <v>1391</v>
      </c>
      <c r="H1218" s="200">
        <v>20</v>
      </c>
      <c r="I1218" s="498"/>
      <c r="J1218" s="501"/>
      <c r="K1218" s="501"/>
      <c r="L1218" s="200"/>
      <c r="M1218" s="200"/>
      <c r="N1218" s="505"/>
      <c r="O1218" s="202"/>
      <c r="P1218" s="212"/>
      <c r="Q1218" s="212"/>
      <c r="R1218" s="213">
        <f t="shared" si="97"/>
        <v>0</v>
      </c>
      <c r="S1218" s="214">
        <v>0.6</v>
      </c>
      <c r="T1218" s="214">
        <f t="shared" si="96"/>
        <v>0.6</v>
      </c>
      <c r="U1218" s="215"/>
      <c r="V1218" s="215"/>
      <c r="W1218" s="215"/>
      <c r="X1218" s="215"/>
      <c r="Y1218" s="214"/>
      <c r="Z1218" s="418"/>
      <c r="AA1218" s="216" t="s">
        <v>1382</v>
      </c>
    </row>
    <row r="1219" spans="1:27" s="160" customFormat="1" hidden="1" x14ac:dyDescent="0.25">
      <c r="A1219" s="500"/>
      <c r="B1219" s="498"/>
      <c r="C1219" s="498"/>
      <c r="D1219" s="502"/>
      <c r="E1219" s="501"/>
      <c r="F1219" s="501"/>
      <c r="G1219" s="217" t="s">
        <v>1392</v>
      </c>
      <c r="H1219" s="200">
        <v>20</v>
      </c>
      <c r="I1219" s="498"/>
      <c r="J1219" s="501"/>
      <c r="K1219" s="501"/>
      <c r="L1219" s="200"/>
      <c r="M1219" s="200"/>
      <c r="N1219" s="505"/>
      <c r="O1219" s="202"/>
      <c r="P1219" s="212"/>
      <c r="Q1219" s="212"/>
      <c r="R1219" s="213">
        <f t="shared" si="97"/>
        <v>0</v>
      </c>
      <c r="S1219" s="214">
        <v>0.5</v>
      </c>
      <c r="T1219" s="214">
        <f t="shared" si="96"/>
        <v>0.5</v>
      </c>
      <c r="U1219" s="215"/>
      <c r="V1219" s="215"/>
      <c r="W1219" s="215"/>
      <c r="X1219" s="215"/>
      <c r="Y1219" s="214"/>
      <c r="Z1219" s="418"/>
      <c r="AA1219" s="206"/>
    </row>
    <row r="1220" spans="1:27" s="160" customFormat="1" hidden="1" x14ac:dyDescent="0.25">
      <c r="A1220" s="500"/>
      <c r="B1220" s="498"/>
      <c r="C1220" s="498"/>
      <c r="D1220" s="502"/>
      <c r="E1220" s="501"/>
      <c r="F1220" s="501"/>
      <c r="G1220" s="217" t="s">
        <v>1393</v>
      </c>
      <c r="H1220" s="200">
        <v>30</v>
      </c>
      <c r="I1220" s="498"/>
      <c r="J1220" s="501"/>
      <c r="K1220" s="501"/>
      <c r="L1220" s="200"/>
      <c r="M1220" s="200"/>
      <c r="N1220" s="505"/>
      <c r="O1220" s="202"/>
      <c r="P1220" s="212"/>
      <c r="Q1220" s="212"/>
      <c r="R1220" s="213">
        <f t="shared" si="97"/>
        <v>0</v>
      </c>
      <c r="S1220" s="214">
        <v>0.91</v>
      </c>
      <c r="T1220" s="214">
        <f t="shared" si="96"/>
        <v>0.91</v>
      </c>
      <c r="U1220" s="215"/>
      <c r="V1220" s="215"/>
      <c r="W1220" s="215"/>
      <c r="X1220" s="215"/>
      <c r="Y1220" s="214"/>
      <c r="Z1220" s="418"/>
      <c r="AA1220" s="216" t="s">
        <v>1382</v>
      </c>
    </row>
    <row r="1221" spans="1:27" s="160" customFormat="1" hidden="1" x14ac:dyDescent="0.25">
      <c r="A1221" s="500"/>
      <c r="B1221" s="498"/>
      <c r="C1221" s="498"/>
      <c r="D1221" s="502"/>
      <c r="E1221" s="501"/>
      <c r="F1221" s="501"/>
      <c r="G1221" s="217" t="s">
        <v>1394</v>
      </c>
      <c r="H1221" s="200">
        <v>20</v>
      </c>
      <c r="I1221" s="498"/>
      <c r="J1221" s="501"/>
      <c r="K1221" s="501"/>
      <c r="L1221" s="200"/>
      <c r="M1221" s="200"/>
      <c r="N1221" s="505"/>
      <c r="O1221" s="202"/>
      <c r="P1221" s="212"/>
      <c r="Q1221" s="212"/>
      <c r="R1221" s="213">
        <f t="shared" si="97"/>
        <v>0</v>
      </c>
      <c r="S1221" s="214">
        <v>1.2</v>
      </c>
      <c r="T1221" s="214">
        <f t="shared" si="96"/>
        <v>1.2</v>
      </c>
      <c r="U1221" s="215"/>
      <c r="V1221" s="215"/>
      <c r="W1221" s="215"/>
      <c r="X1221" s="215"/>
      <c r="Y1221" s="214"/>
      <c r="Z1221" s="418"/>
      <c r="AA1221" s="206"/>
    </row>
    <row r="1222" spans="1:27" s="160" customFormat="1" hidden="1" x14ac:dyDescent="0.25">
      <c r="A1222" s="500"/>
      <c r="B1222" s="498"/>
      <c r="C1222" s="498"/>
      <c r="D1222" s="502"/>
      <c r="E1222" s="501"/>
      <c r="F1222" s="501"/>
      <c r="G1222" s="217" t="s">
        <v>1395</v>
      </c>
      <c r="H1222" s="200">
        <v>20</v>
      </c>
      <c r="I1222" s="498"/>
      <c r="J1222" s="501"/>
      <c r="K1222" s="501" t="s">
        <v>1396</v>
      </c>
      <c r="L1222" s="200"/>
      <c r="M1222" s="200"/>
      <c r="N1222" s="505">
        <v>36.200000000000003</v>
      </c>
      <c r="O1222" s="202"/>
      <c r="P1222" s="212"/>
      <c r="Q1222" s="212"/>
      <c r="R1222" s="213">
        <f t="shared" si="97"/>
        <v>0</v>
      </c>
      <c r="S1222" s="214">
        <v>0.06</v>
      </c>
      <c r="T1222" s="214">
        <f t="shared" si="96"/>
        <v>0.06</v>
      </c>
      <c r="U1222" s="215"/>
      <c r="V1222" s="215"/>
      <c r="W1222" s="215"/>
      <c r="X1222" s="215"/>
      <c r="Y1222" s="214"/>
      <c r="Z1222" s="418"/>
      <c r="AA1222" s="206"/>
    </row>
    <row r="1223" spans="1:27" s="160" customFormat="1" hidden="1" x14ac:dyDescent="0.25">
      <c r="A1223" s="500"/>
      <c r="B1223" s="498"/>
      <c r="C1223" s="498"/>
      <c r="D1223" s="502"/>
      <c r="E1223" s="501"/>
      <c r="F1223" s="501"/>
      <c r="G1223" s="217" t="s">
        <v>1397</v>
      </c>
      <c r="H1223" s="200">
        <v>30</v>
      </c>
      <c r="I1223" s="498"/>
      <c r="J1223" s="501"/>
      <c r="K1223" s="501"/>
      <c r="L1223" s="200"/>
      <c r="M1223" s="200"/>
      <c r="N1223" s="505"/>
      <c r="O1223" s="202"/>
      <c r="P1223" s="212"/>
      <c r="Q1223" s="212"/>
      <c r="R1223" s="213">
        <f t="shared" si="97"/>
        <v>0</v>
      </c>
      <c r="S1223" s="214">
        <v>0.23</v>
      </c>
      <c r="T1223" s="214">
        <f t="shared" si="96"/>
        <v>0.23</v>
      </c>
      <c r="U1223" s="215"/>
      <c r="V1223" s="215"/>
      <c r="W1223" s="215"/>
      <c r="X1223" s="215"/>
      <c r="Y1223" s="214"/>
      <c r="Z1223" s="418"/>
      <c r="AA1223" s="216" t="s">
        <v>1398</v>
      </c>
    </row>
    <row r="1224" spans="1:27" s="160" customFormat="1" hidden="1" x14ac:dyDescent="0.25">
      <c r="A1224" s="500"/>
      <c r="B1224" s="498"/>
      <c r="C1224" s="498"/>
      <c r="D1224" s="502"/>
      <c r="E1224" s="501"/>
      <c r="F1224" s="501"/>
      <c r="G1224" s="200" t="s">
        <v>1399</v>
      </c>
      <c r="H1224" s="200">
        <v>24</v>
      </c>
      <c r="I1224" s="498"/>
      <c r="J1224" s="501"/>
      <c r="K1224" s="501"/>
      <c r="L1224" s="200"/>
      <c r="M1224" s="200"/>
      <c r="N1224" s="505"/>
      <c r="O1224" s="202"/>
      <c r="P1224" s="212"/>
      <c r="Q1224" s="212"/>
      <c r="R1224" s="213">
        <f t="shared" si="97"/>
        <v>0</v>
      </c>
      <c r="S1224" s="214">
        <v>0.24</v>
      </c>
      <c r="T1224" s="214">
        <f t="shared" si="96"/>
        <v>0.24</v>
      </c>
      <c r="U1224" s="215"/>
      <c r="V1224" s="215"/>
      <c r="W1224" s="215"/>
      <c r="X1224" s="215"/>
      <c r="Y1224" s="214"/>
      <c r="Z1224" s="419"/>
      <c r="AA1224" s="206"/>
    </row>
    <row r="1225" spans="1:27" s="140" customFormat="1" ht="33" customHeight="1" x14ac:dyDescent="0.2">
      <c r="A1225" s="462" t="s">
        <v>1400</v>
      </c>
      <c r="B1225" s="463"/>
      <c r="C1225" s="463"/>
      <c r="D1225" s="463"/>
      <c r="E1225" s="463"/>
      <c r="F1225" s="463"/>
      <c r="G1225" s="463"/>
      <c r="H1225" s="463"/>
      <c r="I1225" s="463"/>
      <c r="J1225" s="463"/>
      <c r="K1225" s="463"/>
      <c r="L1225" s="463"/>
      <c r="M1225" s="463"/>
      <c r="N1225" s="463"/>
      <c r="O1225" s="82">
        <f>SUM(O1199:O1224)</f>
        <v>0</v>
      </c>
      <c r="P1225" s="82">
        <f t="shared" ref="P1225:T1225" si="98">SUM(P1199:P1224)</f>
        <v>0</v>
      </c>
      <c r="Q1225" s="82">
        <f t="shared" si="98"/>
        <v>0</v>
      </c>
      <c r="R1225" s="82">
        <f t="shared" si="98"/>
        <v>0</v>
      </c>
      <c r="S1225" s="161">
        <f t="shared" si="98"/>
        <v>20.440000000000001</v>
      </c>
      <c r="T1225" s="161">
        <f t="shared" si="98"/>
        <v>20.440000000000001</v>
      </c>
      <c r="U1225" s="82"/>
      <c r="V1225" s="82"/>
      <c r="W1225" s="82"/>
      <c r="X1225" s="82"/>
      <c r="Y1225" s="82"/>
      <c r="Z1225" s="72"/>
      <c r="AA1225" s="73"/>
    </row>
    <row r="1226" spans="1:27" s="160" customFormat="1" hidden="1" x14ac:dyDescent="0.25">
      <c r="A1226" s="500" t="s">
        <v>1401</v>
      </c>
      <c r="B1226" s="498" t="s">
        <v>1305</v>
      </c>
      <c r="C1226" s="498" t="s">
        <v>1365</v>
      </c>
      <c r="D1226" s="502" t="s">
        <v>1402</v>
      </c>
      <c r="E1226" s="501">
        <v>35</v>
      </c>
      <c r="F1226" s="501" t="s">
        <v>1403</v>
      </c>
      <c r="G1226" s="199" t="s">
        <v>1055</v>
      </c>
      <c r="H1226" s="200">
        <v>20</v>
      </c>
      <c r="I1226" s="498" t="s">
        <v>1365</v>
      </c>
      <c r="J1226" s="501" t="s">
        <v>239</v>
      </c>
      <c r="K1226" s="501" t="s">
        <v>1337</v>
      </c>
      <c r="L1226" s="200"/>
      <c r="M1226" s="200"/>
      <c r="N1226" s="505">
        <v>2</v>
      </c>
      <c r="O1226" s="202"/>
      <c r="P1226" s="212"/>
      <c r="Q1226" s="212"/>
      <c r="R1226" s="213">
        <f>O1226+P1226+Q1226</f>
        <v>0</v>
      </c>
      <c r="S1226" s="214">
        <v>0.1</v>
      </c>
      <c r="T1226" s="214">
        <f t="shared" ref="T1226:T1248" si="99">S1226+R1226</f>
        <v>0.1</v>
      </c>
      <c r="U1226" s="215"/>
      <c r="V1226" s="215"/>
      <c r="W1226" s="215"/>
      <c r="X1226" s="215"/>
      <c r="Y1226" s="214"/>
      <c r="Z1226" s="420" t="s">
        <v>766</v>
      </c>
      <c r="AA1226" s="206"/>
    </row>
    <row r="1227" spans="1:27" s="160" customFormat="1" hidden="1" x14ac:dyDescent="0.25">
      <c r="A1227" s="500"/>
      <c r="B1227" s="498"/>
      <c r="C1227" s="498"/>
      <c r="D1227" s="502"/>
      <c r="E1227" s="501"/>
      <c r="F1227" s="501"/>
      <c r="G1227" s="199" t="s">
        <v>1404</v>
      </c>
      <c r="H1227" s="200">
        <v>20</v>
      </c>
      <c r="I1227" s="498"/>
      <c r="J1227" s="501"/>
      <c r="K1227" s="501"/>
      <c r="L1227" s="200"/>
      <c r="M1227" s="200"/>
      <c r="N1227" s="505"/>
      <c r="O1227" s="202"/>
      <c r="P1227" s="212"/>
      <c r="Q1227" s="212"/>
      <c r="R1227" s="213">
        <f t="shared" ref="R1227:R1248" si="100">O1227+P1227+Q1227</f>
        <v>0</v>
      </c>
      <c r="S1227" s="214">
        <v>0.28000000000000003</v>
      </c>
      <c r="T1227" s="214">
        <f t="shared" si="99"/>
        <v>0.28000000000000003</v>
      </c>
      <c r="U1227" s="215"/>
      <c r="V1227" s="215"/>
      <c r="W1227" s="215"/>
      <c r="X1227" s="215"/>
      <c r="Y1227" s="214"/>
      <c r="Z1227" s="421"/>
      <c r="AA1227" s="206"/>
    </row>
    <row r="1228" spans="1:27" s="160" customFormat="1" hidden="1" x14ac:dyDescent="0.25">
      <c r="A1228" s="500"/>
      <c r="B1228" s="498"/>
      <c r="C1228" s="498"/>
      <c r="D1228" s="502"/>
      <c r="E1228" s="501"/>
      <c r="F1228" s="501"/>
      <c r="G1228" s="199" t="s">
        <v>1127</v>
      </c>
      <c r="H1228" s="200">
        <v>20</v>
      </c>
      <c r="I1228" s="498"/>
      <c r="J1228" s="501"/>
      <c r="K1228" s="501"/>
      <c r="L1228" s="200"/>
      <c r="M1228" s="200"/>
      <c r="N1228" s="505"/>
      <c r="O1228" s="202"/>
      <c r="P1228" s="212"/>
      <c r="Q1228" s="212"/>
      <c r="R1228" s="213">
        <f t="shared" si="100"/>
        <v>0</v>
      </c>
      <c r="S1228" s="214">
        <v>0.2</v>
      </c>
      <c r="T1228" s="214">
        <f t="shared" si="99"/>
        <v>0.2</v>
      </c>
      <c r="U1228" s="215"/>
      <c r="V1228" s="215"/>
      <c r="W1228" s="215"/>
      <c r="X1228" s="215"/>
      <c r="Y1228" s="214"/>
      <c r="Z1228" s="421"/>
      <c r="AA1228" s="206"/>
    </row>
    <row r="1229" spans="1:27" s="160" customFormat="1" hidden="1" x14ac:dyDescent="0.25">
      <c r="A1229" s="500"/>
      <c r="B1229" s="498"/>
      <c r="C1229" s="498"/>
      <c r="D1229" s="502"/>
      <c r="E1229" s="501"/>
      <c r="F1229" s="501"/>
      <c r="G1229" s="199" t="s">
        <v>1105</v>
      </c>
      <c r="H1229" s="200">
        <v>20</v>
      </c>
      <c r="I1229" s="498"/>
      <c r="J1229" s="501"/>
      <c r="K1229" s="501"/>
      <c r="L1229" s="200"/>
      <c r="M1229" s="200"/>
      <c r="N1229" s="505"/>
      <c r="O1229" s="202"/>
      <c r="P1229" s="212"/>
      <c r="Q1229" s="212"/>
      <c r="R1229" s="213">
        <f t="shared" si="100"/>
        <v>0</v>
      </c>
      <c r="S1229" s="214">
        <v>0.14000000000000001</v>
      </c>
      <c r="T1229" s="214">
        <f t="shared" si="99"/>
        <v>0.14000000000000001</v>
      </c>
      <c r="U1229" s="215"/>
      <c r="V1229" s="215"/>
      <c r="W1229" s="215"/>
      <c r="X1229" s="215"/>
      <c r="Y1229" s="214"/>
      <c r="Z1229" s="421"/>
      <c r="AA1229" s="206"/>
    </row>
    <row r="1230" spans="1:27" s="160" customFormat="1" hidden="1" x14ac:dyDescent="0.25">
      <c r="A1230" s="500"/>
      <c r="B1230" s="498"/>
      <c r="C1230" s="498"/>
      <c r="D1230" s="502"/>
      <c r="E1230" s="501"/>
      <c r="F1230" s="501"/>
      <c r="G1230" s="199" t="s">
        <v>1228</v>
      </c>
      <c r="H1230" s="200">
        <v>20</v>
      </c>
      <c r="I1230" s="498"/>
      <c r="J1230" s="501"/>
      <c r="K1230" s="501"/>
      <c r="L1230" s="200"/>
      <c r="M1230" s="200"/>
      <c r="N1230" s="505"/>
      <c r="O1230" s="202"/>
      <c r="P1230" s="212"/>
      <c r="Q1230" s="212"/>
      <c r="R1230" s="213">
        <f t="shared" si="100"/>
        <v>0</v>
      </c>
      <c r="S1230" s="214">
        <v>0.06</v>
      </c>
      <c r="T1230" s="214">
        <f t="shared" si="99"/>
        <v>0.06</v>
      </c>
      <c r="U1230" s="215"/>
      <c r="V1230" s="215"/>
      <c r="W1230" s="215"/>
      <c r="X1230" s="215"/>
      <c r="Y1230" s="214"/>
      <c r="Z1230" s="421"/>
      <c r="AA1230" s="206"/>
    </row>
    <row r="1231" spans="1:27" s="160" customFormat="1" hidden="1" x14ac:dyDescent="0.25">
      <c r="A1231" s="500"/>
      <c r="B1231" s="498"/>
      <c r="C1231" s="498"/>
      <c r="D1231" s="502"/>
      <c r="E1231" s="501"/>
      <c r="F1231" s="501"/>
      <c r="G1231" s="199" t="s">
        <v>1405</v>
      </c>
      <c r="H1231" s="200">
        <v>20</v>
      </c>
      <c r="I1231" s="498"/>
      <c r="J1231" s="501"/>
      <c r="K1231" s="501"/>
      <c r="L1231" s="200"/>
      <c r="M1231" s="200"/>
      <c r="N1231" s="505"/>
      <c r="O1231" s="202"/>
      <c r="P1231" s="212"/>
      <c r="Q1231" s="212"/>
      <c r="R1231" s="213">
        <f t="shared" si="100"/>
        <v>0</v>
      </c>
      <c r="S1231" s="214">
        <v>0.56000000000000005</v>
      </c>
      <c r="T1231" s="214">
        <f t="shared" si="99"/>
        <v>0.56000000000000005</v>
      </c>
      <c r="U1231" s="215"/>
      <c r="V1231" s="215"/>
      <c r="W1231" s="215"/>
      <c r="X1231" s="215"/>
      <c r="Y1231" s="214"/>
      <c r="Z1231" s="421"/>
      <c r="AA1231" s="206"/>
    </row>
    <row r="1232" spans="1:27" s="160" customFormat="1" hidden="1" x14ac:dyDescent="0.25">
      <c r="A1232" s="500"/>
      <c r="B1232" s="498"/>
      <c r="C1232" s="498"/>
      <c r="D1232" s="502"/>
      <c r="E1232" s="501"/>
      <c r="F1232" s="501"/>
      <c r="G1232" s="199" t="s">
        <v>1234</v>
      </c>
      <c r="H1232" s="200">
        <v>20</v>
      </c>
      <c r="I1232" s="498"/>
      <c r="J1232" s="501"/>
      <c r="K1232" s="501" t="s">
        <v>1406</v>
      </c>
      <c r="L1232" s="200"/>
      <c r="M1232" s="200"/>
      <c r="N1232" s="505">
        <v>4.2</v>
      </c>
      <c r="O1232" s="202"/>
      <c r="P1232" s="212"/>
      <c r="Q1232" s="212"/>
      <c r="R1232" s="213">
        <f t="shared" si="100"/>
        <v>0</v>
      </c>
      <c r="S1232" s="214">
        <v>0.12</v>
      </c>
      <c r="T1232" s="214">
        <f t="shared" si="99"/>
        <v>0.12</v>
      </c>
      <c r="U1232" s="215"/>
      <c r="V1232" s="215"/>
      <c r="W1232" s="215"/>
      <c r="X1232" s="215"/>
      <c r="Y1232" s="214"/>
      <c r="Z1232" s="421"/>
      <c r="AA1232" s="206"/>
    </row>
    <row r="1233" spans="1:27" s="160" customFormat="1" ht="31.5" hidden="1" x14ac:dyDescent="0.25">
      <c r="A1233" s="500"/>
      <c r="B1233" s="498"/>
      <c r="C1233" s="498"/>
      <c r="D1233" s="502"/>
      <c r="E1233" s="501"/>
      <c r="F1233" s="501"/>
      <c r="G1233" s="199" t="s">
        <v>1407</v>
      </c>
      <c r="H1233" s="200">
        <v>20</v>
      </c>
      <c r="I1233" s="498"/>
      <c r="J1233" s="501"/>
      <c r="K1233" s="501"/>
      <c r="L1233" s="200"/>
      <c r="M1233" s="200"/>
      <c r="N1233" s="505"/>
      <c r="O1233" s="202"/>
      <c r="P1233" s="212"/>
      <c r="Q1233" s="212"/>
      <c r="R1233" s="213">
        <f t="shared" si="100"/>
        <v>0</v>
      </c>
      <c r="S1233" s="214">
        <v>0.57999999999999996</v>
      </c>
      <c r="T1233" s="214">
        <f t="shared" si="99"/>
        <v>0.57999999999999996</v>
      </c>
      <c r="U1233" s="215"/>
      <c r="V1233" s="215"/>
      <c r="W1233" s="215"/>
      <c r="X1233" s="215"/>
      <c r="Y1233" s="214"/>
      <c r="Z1233" s="421"/>
      <c r="AA1233" s="206" t="s">
        <v>1384</v>
      </c>
    </row>
    <row r="1234" spans="1:27" s="160" customFormat="1" ht="31.5" hidden="1" x14ac:dyDescent="0.25">
      <c r="A1234" s="500"/>
      <c r="B1234" s="498"/>
      <c r="C1234" s="498"/>
      <c r="D1234" s="502"/>
      <c r="E1234" s="501"/>
      <c r="F1234" s="501"/>
      <c r="G1234" s="199" t="s">
        <v>816</v>
      </c>
      <c r="H1234" s="200">
        <v>20</v>
      </c>
      <c r="I1234" s="498"/>
      <c r="J1234" s="501"/>
      <c r="K1234" s="501"/>
      <c r="L1234" s="200"/>
      <c r="M1234" s="200"/>
      <c r="N1234" s="505"/>
      <c r="O1234" s="202"/>
      <c r="P1234" s="212"/>
      <c r="Q1234" s="212"/>
      <c r="R1234" s="213">
        <f t="shared" si="100"/>
        <v>0</v>
      </c>
      <c r="S1234" s="214">
        <v>0.12</v>
      </c>
      <c r="T1234" s="214">
        <f t="shared" si="99"/>
        <v>0.12</v>
      </c>
      <c r="U1234" s="215"/>
      <c r="V1234" s="215"/>
      <c r="W1234" s="215"/>
      <c r="X1234" s="215"/>
      <c r="Y1234" s="214"/>
      <c r="Z1234" s="421"/>
      <c r="AA1234" s="206" t="s">
        <v>1384</v>
      </c>
    </row>
    <row r="1235" spans="1:27" s="160" customFormat="1" hidden="1" x14ac:dyDescent="0.25">
      <c r="A1235" s="500"/>
      <c r="B1235" s="498"/>
      <c r="C1235" s="498"/>
      <c r="D1235" s="502"/>
      <c r="E1235" s="501"/>
      <c r="F1235" s="501"/>
      <c r="G1235" s="199" t="s">
        <v>1408</v>
      </c>
      <c r="H1235" s="200">
        <v>20</v>
      </c>
      <c r="I1235" s="498"/>
      <c r="J1235" s="501"/>
      <c r="K1235" s="501"/>
      <c r="L1235" s="200"/>
      <c r="M1235" s="200"/>
      <c r="N1235" s="505"/>
      <c r="O1235" s="202"/>
      <c r="P1235" s="212"/>
      <c r="Q1235" s="212"/>
      <c r="R1235" s="213">
        <f t="shared" si="100"/>
        <v>0</v>
      </c>
      <c r="S1235" s="214">
        <v>0.98</v>
      </c>
      <c r="T1235" s="214">
        <f t="shared" si="99"/>
        <v>0.98</v>
      </c>
      <c r="U1235" s="215"/>
      <c r="V1235" s="215"/>
      <c r="W1235" s="215"/>
      <c r="X1235" s="215"/>
      <c r="Y1235" s="214"/>
      <c r="Z1235" s="421"/>
      <c r="AA1235" s="206"/>
    </row>
    <row r="1236" spans="1:27" s="160" customFormat="1" hidden="1" x14ac:dyDescent="0.25">
      <c r="A1236" s="500"/>
      <c r="B1236" s="498"/>
      <c r="C1236" s="498"/>
      <c r="D1236" s="502"/>
      <c r="E1236" s="501"/>
      <c r="F1236" s="501"/>
      <c r="G1236" s="199" t="s">
        <v>1409</v>
      </c>
      <c r="H1236" s="200">
        <v>20</v>
      </c>
      <c r="I1236" s="498"/>
      <c r="J1236" s="501"/>
      <c r="K1236" s="501"/>
      <c r="L1236" s="200"/>
      <c r="M1236" s="200"/>
      <c r="N1236" s="505"/>
      <c r="O1236" s="202"/>
      <c r="P1236" s="212"/>
      <c r="Q1236" s="212"/>
      <c r="R1236" s="213">
        <f t="shared" si="100"/>
        <v>0</v>
      </c>
      <c r="S1236" s="214">
        <v>0.2</v>
      </c>
      <c r="T1236" s="214">
        <f t="shared" si="99"/>
        <v>0.2</v>
      </c>
      <c r="U1236" s="215"/>
      <c r="V1236" s="215"/>
      <c r="W1236" s="215"/>
      <c r="X1236" s="215"/>
      <c r="Y1236" s="214"/>
      <c r="Z1236" s="421"/>
      <c r="AA1236" s="206"/>
    </row>
    <row r="1237" spans="1:27" s="160" customFormat="1" hidden="1" x14ac:dyDescent="0.25">
      <c r="A1237" s="500"/>
      <c r="B1237" s="498"/>
      <c r="C1237" s="498"/>
      <c r="D1237" s="502"/>
      <c r="E1237" s="501"/>
      <c r="F1237" s="501"/>
      <c r="G1237" s="199" t="s">
        <v>1410</v>
      </c>
      <c r="H1237" s="200">
        <v>20</v>
      </c>
      <c r="I1237" s="498"/>
      <c r="J1237" s="501"/>
      <c r="K1237" s="501"/>
      <c r="L1237" s="200"/>
      <c r="M1237" s="200"/>
      <c r="N1237" s="505"/>
      <c r="O1237" s="202"/>
      <c r="P1237" s="212"/>
      <c r="Q1237" s="212"/>
      <c r="R1237" s="213">
        <f t="shared" si="100"/>
        <v>0</v>
      </c>
      <c r="S1237" s="214">
        <v>0.4</v>
      </c>
      <c r="T1237" s="214">
        <f t="shared" si="99"/>
        <v>0.4</v>
      </c>
      <c r="U1237" s="215"/>
      <c r="V1237" s="215"/>
      <c r="W1237" s="215"/>
      <c r="X1237" s="215"/>
      <c r="Y1237" s="214"/>
      <c r="Z1237" s="421"/>
      <c r="AA1237" s="206"/>
    </row>
    <row r="1238" spans="1:27" s="160" customFormat="1" hidden="1" x14ac:dyDescent="0.25">
      <c r="A1238" s="500"/>
      <c r="B1238" s="498"/>
      <c r="C1238" s="498"/>
      <c r="D1238" s="502"/>
      <c r="E1238" s="501"/>
      <c r="F1238" s="501"/>
      <c r="G1238" s="199" t="s">
        <v>1411</v>
      </c>
      <c r="H1238" s="200">
        <v>18</v>
      </c>
      <c r="I1238" s="498"/>
      <c r="J1238" s="501"/>
      <c r="K1238" s="501"/>
      <c r="L1238" s="200"/>
      <c r="M1238" s="200"/>
      <c r="N1238" s="505"/>
      <c r="O1238" s="202"/>
      <c r="P1238" s="212"/>
      <c r="Q1238" s="212"/>
      <c r="R1238" s="213">
        <f t="shared" si="100"/>
        <v>0</v>
      </c>
      <c r="S1238" s="214">
        <v>0.97</v>
      </c>
      <c r="T1238" s="214">
        <f t="shared" si="99"/>
        <v>0.97</v>
      </c>
      <c r="U1238" s="215"/>
      <c r="V1238" s="215"/>
      <c r="W1238" s="215"/>
      <c r="X1238" s="215"/>
      <c r="Y1238" s="214"/>
      <c r="Z1238" s="421"/>
      <c r="AA1238" s="206"/>
    </row>
    <row r="1239" spans="1:27" s="160" customFormat="1" hidden="1" x14ac:dyDescent="0.25">
      <c r="A1239" s="500"/>
      <c r="B1239" s="498"/>
      <c r="C1239" s="498"/>
      <c r="D1239" s="502"/>
      <c r="E1239" s="501"/>
      <c r="F1239" s="501"/>
      <c r="G1239" s="199" t="s">
        <v>834</v>
      </c>
      <c r="H1239" s="200">
        <v>20</v>
      </c>
      <c r="I1239" s="498"/>
      <c r="J1239" s="501"/>
      <c r="K1239" s="501"/>
      <c r="L1239" s="200"/>
      <c r="M1239" s="200"/>
      <c r="N1239" s="505"/>
      <c r="O1239" s="202"/>
      <c r="P1239" s="212"/>
      <c r="Q1239" s="212"/>
      <c r="R1239" s="213">
        <f t="shared" si="100"/>
        <v>0</v>
      </c>
      <c r="S1239" s="214">
        <v>0.28000000000000003</v>
      </c>
      <c r="T1239" s="214">
        <f t="shared" si="99"/>
        <v>0.28000000000000003</v>
      </c>
      <c r="U1239" s="215"/>
      <c r="V1239" s="215"/>
      <c r="W1239" s="215"/>
      <c r="X1239" s="215"/>
      <c r="Y1239" s="214"/>
      <c r="Z1239" s="421"/>
      <c r="AA1239" s="206"/>
    </row>
    <row r="1240" spans="1:27" s="160" customFormat="1" ht="31.5" hidden="1" x14ac:dyDescent="0.25">
      <c r="A1240" s="500"/>
      <c r="B1240" s="498"/>
      <c r="C1240" s="498"/>
      <c r="D1240" s="502"/>
      <c r="E1240" s="501"/>
      <c r="F1240" s="501"/>
      <c r="G1240" s="199" t="s">
        <v>1339</v>
      </c>
      <c r="H1240" s="200">
        <v>20</v>
      </c>
      <c r="I1240" s="498"/>
      <c r="J1240" s="501"/>
      <c r="K1240" s="501"/>
      <c r="L1240" s="200"/>
      <c r="M1240" s="200"/>
      <c r="N1240" s="505"/>
      <c r="O1240" s="202"/>
      <c r="P1240" s="212"/>
      <c r="Q1240" s="212"/>
      <c r="R1240" s="213">
        <f t="shared" si="100"/>
        <v>0</v>
      </c>
      <c r="S1240" s="214">
        <v>1.18</v>
      </c>
      <c r="T1240" s="214">
        <f t="shared" si="99"/>
        <v>1.18</v>
      </c>
      <c r="U1240" s="215"/>
      <c r="V1240" s="215"/>
      <c r="W1240" s="215"/>
      <c r="X1240" s="215"/>
      <c r="Y1240" s="214"/>
      <c r="Z1240" s="421"/>
      <c r="AA1240" s="206" t="s">
        <v>1384</v>
      </c>
    </row>
    <row r="1241" spans="1:27" s="160" customFormat="1" ht="31.5" hidden="1" x14ac:dyDescent="0.25">
      <c r="A1241" s="500"/>
      <c r="B1241" s="498"/>
      <c r="C1241" s="498"/>
      <c r="D1241" s="502"/>
      <c r="E1241" s="501"/>
      <c r="F1241" s="501"/>
      <c r="G1241" s="199" t="s">
        <v>1412</v>
      </c>
      <c r="H1241" s="200">
        <v>33</v>
      </c>
      <c r="I1241" s="498"/>
      <c r="J1241" s="501"/>
      <c r="K1241" s="200" t="s">
        <v>260</v>
      </c>
      <c r="L1241" s="200"/>
      <c r="M1241" s="200"/>
      <c r="N1241" s="205">
        <v>5.6</v>
      </c>
      <c r="O1241" s="202"/>
      <c r="P1241" s="212"/>
      <c r="Q1241" s="212"/>
      <c r="R1241" s="213">
        <f t="shared" si="100"/>
        <v>0</v>
      </c>
      <c r="S1241" s="214">
        <v>1.65</v>
      </c>
      <c r="T1241" s="214">
        <f t="shared" si="99"/>
        <v>1.65</v>
      </c>
      <c r="U1241" s="215"/>
      <c r="V1241" s="215"/>
      <c r="W1241" s="215"/>
      <c r="X1241" s="215"/>
      <c r="Y1241" s="214"/>
      <c r="Z1241" s="421"/>
      <c r="AA1241" s="206"/>
    </row>
    <row r="1242" spans="1:27" s="160" customFormat="1" ht="31.5" hidden="1" x14ac:dyDescent="0.25">
      <c r="A1242" s="500"/>
      <c r="B1242" s="498"/>
      <c r="C1242" s="498"/>
      <c r="D1242" s="502"/>
      <c r="E1242" s="501"/>
      <c r="F1242" s="501"/>
      <c r="G1242" s="199" t="s">
        <v>1413</v>
      </c>
      <c r="H1242" s="200">
        <v>30</v>
      </c>
      <c r="I1242" s="498"/>
      <c r="J1242" s="501"/>
      <c r="K1242" s="200" t="s">
        <v>1414</v>
      </c>
      <c r="L1242" s="200"/>
      <c r="M1242" s="200"/>
      <c r="N1242" s="205">
        <v>10.199999999999999</v>
      </c>
      <c r="O1242" s="202"/>
      <c r="P1242" s="212"/>
      <c r="Q1242" s="212"/>
      <c r="R1242" s="213">
        <f t="shared" si="100"/>
        <v>0</v>
      </c>
      <c r="S1242" s="214">
        <v>0.45</v>
      </c>
      <c r="T1242" s="214">
        <f t="shared" si="99"/>
        <v>0.45</v>
      </c>
      <c r="U1242" s="215"/>
      <c r="V1242" s="215"/>
      <c r="W1242" s="215"/>
      <c r="X1242" s="215"/>
      <c r="Y1242" s="214"/>
      <c r="Z1242" s="421"/>
      <c r="AA1242" s="206"/>
    </row>
    <row r="1243" spans="1:27" s="160" customFormat="1" ht="31.5" hidden="1" x14ac:dyDescent="0.25">
      <c r="A1243" s="500"/>
      <c r="B1243" s="498"/>
      <c r="C1243" s="498"/>
      <c r="D1243" s="502"/>
      <c r="E1243" s="501"/>
      <c r="F1243" s="501"/>
      <c r="G1243" s="199" t="s">
        <v>1397</v>
      </c>
      <c r="H1243" s="200">
        <v>17</v>
      </c>
      <c r="I1243" s="498"/>
      <c r="J1243" s="501"/>
      <c r="K1243" s="200" t="s">
        <v>1396</v>
      </c>
      <c r="L1243" s="200"/>
      <c r="M1243" s="200"/>
      <c r="N1243" s="205">
        <v>21.9</v>
      </c>
      <c r="O1243" s="202"/>
      <c r="P1243" s="212"/>
      <c r="Q1243" s="212"/>
      <c r="R1243" s="213">
        <f t="shared" si="100"/>
        <v>0</v>
      </c>
      <c r="S1243" s="214">
        <v>0.2</v>
      </c>
      <c r="T1243" s="214">
        <f t="shared" si="99"/>
        <v>0.2</v>
      </c>
      <c r="U1243" s="215"/>
      <c r="V1243" s="215"/>
      <c r="W1243" s="215"/>
      <c r="X1243" s="215"/>
      <c r="Y1243" s="214"/>
      <c r="Z1243" s="421"/>
      <c r="AA1243" s="216" t="s">
        <v>1389</v>
      </c>
    </row>
    <row r="1244" spans="1:27" s="160" customFormat="1" hidden="1" x14ac:dyDescent="0.25">
      <c r="A1244" s="500"/>
      <c r="B1244" s="498"/>
      <c r="C1244" s="498"/>
      <c r="D1244" s="502"/>
      <c r="E1244" s="501"/>
      <c r="F1244" s="501"/>
      <c r="G1244" s="217" t="s">
        <v>1415</v>
      </c>
      <c r="H1244" s="200">
        <v>18</v>
      </c>
      <c r="I1244" s="498"/>
      <c r="J1244" s="501"/>
      <c r="K1244" s="501" t="s">
        <v>302</v>
      </c>
      <c r="L1244" s="200"/>
      <c r="M1244" s="200"/>
      <c r="N1244" s="505">
        <v>24.6</v>
      </c>
      <c r="O1244" s="202"/>
      <c r="P1244" s="212"/>
      <c r="Q1244" s="212"/>
      <c r="R1244" s="213">
        <f t="shared" si="100"/>
        <v>0</v>
      </c>
      <c r="S1244" s="214">
        <v>2.4</v>
      </c>
      <c r="T1244" s="214">
        <f t="shared" si="99"/>
        <v>2.4</v>
      </c>
      <c r="U1244" s="215"/>
      <c r="V1244" s="215"/>
      <c r="W1244" s="215"/>
      <c r="X1244" s="215"/>
      <c r="Y1244" s="214"/>
      <c r="Z1244" s="421"/>
      <c r="AA1244" s="206"/>
    </row>
    <row r="1245" spans="1:27" s="160" customFormat="1" hidden="1" x14ac:dyDescent="0.25">
      <c r="A1245" s="500"/>
      <c r="B1245" s="498"/>
      <c r="C1245" s="498"/>
      <c r="D1245" s="502"/>
      <c r="E1245" s="501"/>
      <c r="F1245" s="501"/>
      <c r="G1245" s="217" t="s">
        <v>1416</v>
      </c>
      <c r="H1245" s="200">
        <v>20</v>
      </c>
      <c r="I1245" s="498"/>
      <c r="J1245" s="501"/>
      <c r="K1245" s="501"/>
      <c r="L1245" s="200"/>
      <c r="M1245" s="200"/>
      <c r="N1245" s="505"/>
      <c r="O1245" s="202"/>
      <c r="P1245" s="212"/>
      <c r="Q1245" s="212"/>
      <c r="R1245" s="213">
        <f t="shared" si="100"/>
        <v>0</v>
      </c>
      <c r="S1245" s="214">
        <v>0.06</v>
      </c>
      <c r="T1245" s="214">
        <f t="shared" si="99"/>
        <v>0.06</v>
      </c>
      <c r="U1245" s="215"/>
      <c r="V1245" s="215"/>
      <c r="W1245" s="215"/>
      <c r="X1245" s="215"/>
      <c r="Y1245" s="214"/>
      <c r="Z1245" s="421"/>
      <c r="AA1245" s="206"/>
    </row>
    <row r="1246" spans="1:27" s="160" customFormat="1" hidden="1" x14ac:dyDescent="0.25">
      <c r="A1246" s="500"/>
      <c r="B1246" s="498"/>
      <c r="C1246" s="498"/>
      <c r="D1246" s="502"/>
      <c r="E1246" s="501"/>
      <c r="F1246" s="501"/>
      <c r="G1246" s="217" t="s">
        <v>1417</v>
      </c>
      <c r="H1246" s="200">
        <v>20</v>
      </c>
      <c r="I1246" s="498"/>
      <c r="J1246" s="501"/>
      <c r="K1246" s="501" t="s">
        <v>1418</v>
      </c>
      <c r="L1246" s="200"/>
      <c r="M1246" s="200"/>
      <c r="N1246" s="505">
        <v>26.8</v>
      </c>
      <c r="O1246" s="202"/>
      <c r="P1246" s="212"/>
      <c r="Q1246" s="212"/>
      <c r="R1246" s="213">
        <f t="shared" si="100"/>
        <v>0</v>
      </c>
      <c r="S1246" s="214">
        <v>0.06</v>
      </c>
      <c r="T1246" s="214">
        <f t="shared" si="99"/>
        <v>0.06</v>
      </c>
      <c r="U1246" s="215"/>
      <c r="V1246" s="215"/>
      <c r="W1246" s="215"/>
      <c r="X1246" s="215"/>
      <c r="Y1246" s="214"/>
      <c r="Z1246" s="421"/>
      <c r="AA1246" s="206"/>
    </row>
    <row r="1247" spans="1:27" s="160" customFormat="1" hidden="1" x14ac:dyDescent="0.25">
      <c r="A1247" s="500"/>
      <c r="B1247" s="498"/>
      <c r="C1247" s="498"/>
      <c r="D1247" s="502"/>
      <c r="E1247" s="501"/>
      <c r="F1247" s="501"/>
      <c r="G1247" s="217" t="s">
        <v>1419</v>
      </c>
      <c r="H1247" s="200">
        <v>20</v>
      </c>
      <c r="I1247" s="498"/>
      <c r="J1247" s="501"/>
      <c r="K1247" s="501"/>
      <c r="L1247" s="200"/>
      <c r="M1247" s="200"/>
      <c r="N1247" s="505"/>
      <c r="O1247" s="202"/>
      <c r="P1247" s="212"/>
      <c r="Q1247" s="212"/>
      <c r="R1247" s="213">
        <f t="shared" si="100"/>
        <v>0</v>
      </c>
      <c r="S1247" s="214">
        <v>0.54</v>
      </c>
      <c r="T1247" s="214">
        <f t="shared" si="99"/>
        <v>0.54</v>
      </c>
      <c r="U1247" s="215"/>
      <c r="V1247" s="215"/>
      <c r="W1247" s="215"/>
      <c r="X1247" s="215"/>
      <c r="Y1247" s="214"/>
      <c r="Z1247" s="421"/>
      <c r="AA1247" s="206"/>
    </row>
    <row r="1248" spans="1:27" s="160" customFormat="1" hidden="1" x14ac:dyDescent="0.25">
      <c r="A1248" s="500"/>
      <c r="B1248" s="498"/>
      <c r="C1248" s="498"/>
      <c r="D1248" s="502"/>
      <c r="E1248" s="501"/>
      <c r="F1248" s="501"/>
      <c r="G1248" s="217" t="s">
        <v>1420</v>
      </c>
      <c r="H1248" s="200">
        <v>10</v>
      </c>
      <c r="I1248" s="498"/>
      <c r="J1248" s="501"/>
      <c r="K1248" s="501"/>
      <c r="L1248" s="200"/>
      <c r="M1248" s="200"/>
      <c r="N1248" s="505"/>
      <c r="O1248" s="202"/>
      <c r="P1248" s="212"/>
      <c r="Q1248" s="212"/>
      <c r="R1248" s="213">
        <f t="shared" si="100"/>
        <v>0</v>
      </c>
      <c r="S1248" s="214">
        <v>0.03</v>
      </c>
      <c r="T1248" s="214">
        <f t="shared" si="99"/>
        <v>0.03</v>
      </c>
      <c r="U1248" s="215"/>
      <c r="V1248" s="215"/>
      <c r="W1248" s="215"/>
      <c r="X1248" s="215"/>
      <c r="Y1248" s="214"/>
      <c r="Z1248" s="422"/>
      <c r="AA1248" s="206"/>
    </row>
    <row r="1249" spans="1:28" s="140" customFormat="1" ht="33" customHeight="1" x14ac:dyDescent="0.2">
      <c r="A1249" s="462" t="s">
        <v>1421</v>
      </c>
      <c r="B1249" s="463"/>
      <c r="C1249" s="463"/>
      <c r="D1249" s="463"/>
      <c r="E1249" s="463"/>
      <c r="F1249" s="463"/>
      <c r="G1249" s="463"/>
      <c r="H1249" s="463"/>
      <c r="I1249" s="463"/>
      <c r="J1249" s="463"/>
      <c r="K1249" s="463"/>
      <c r="L1249" s="463"/>
      <c r="M1249" s="463"/>
      <c r="N1249" s="463"/>
      <c r="O1249" s="82">
        <f>SUM(O1226:O1248)</f>
        <v>0</v>
      </c>
      <c r="P1249" s="82">
        <f t="shared" ref="P1249:T1249" si="101">SUM(P1226:P1248)</f>
        <v>0</v>
      </c>
      <c r="Q1249" s="82">
        <f t="shared" si="101"/>
        <v>0</v>
      </c>
      <c r="R1249" s="82">
        <f t="shared" si="101"/>
        <v>0</v>
      </c>
      <c r="S1249" s="161">
        <f t="shared" si="101"/>
        <v>11.56</v>
      </c>
      <c r="T1249" s="161">
        <f t="shared" si="101"/>
        <v>11.56</v>
      </c>
      <c r="U1249" s="82"/>
      <c r="V1249" s="82"/>
      <c r="W1249" s="82"/>
      <c r="X1249" s="82"/>
      <c r="Y1249" s="82"/>
      <c r="Z1249" s="72"/>
      <c r="AA1249" s="73"/>
    </row>
    <row r="1250" spans="1:28" s="133" customFormat="1" ht="23.25" hidden="1" x14ac:dyDescent="0.25">
      <c r="A1250" s="129"/>
      <c r="B1250" s="130"/>
      <c r="C1250" s="130"/>
      <c r="D1250" s="47" t="s">
        <v>295</v>
      </c>
      <c r="E1250" s="47"/>
      <c r="F1250" s="47"/>
      <c r="G1250" s="47"/>
      <c r="H1250" s="47"/>
      <c r="I1250" s="47"/>
      <c r="J1250" s="47"/>
      <c r="K1250" s="47"/>
      <c r="L1250" s="47"/>
      <c r="M1250" s="47"/>
      <c r="N1250" s="47"/>
      <c r="O1250" s="154">
        <f>SUM(O1198,O1225,O1249)</f>
        <v>0</v>
      </c>
      <c r="P1250" s="154">
        <f t="shared" ref="P1250:Y1250" si="102">SUM(P1198,P1225,P1249)</f>
        <v>0</v>
      </c>
      <c r="Q1250" s="154">
        <f t="shared" si="102"/>
        <v>0</v>
      </c>
      <c r="R1250" s="154">
        <f t="shared" si="102"/>
        <v>0</v>
      </c>
      <c r="S1250" s="49">
        <f t="shared" si="102"/>
        <v>73</v>
      </c>
      <c r="T1250" s="49">
        <f t="shared" si="102"/>
        <v>73</v>
      </c>
      <c r="U1250" s="47">
        <f t="shared" si="102"/>
        <v>0</v>
      </c>
      <c r="V1250" s="47">
        <f t="shared" si="102"/>
        <v>0</v>
      </c>
      <c r="W1250" s="47">
        <f t="shared" si="102"/>
        <v>0</v>
      </c>
      <c r="X1250" s="47">
        <f t="shared" si="102"/>
        <v>0</v>
      </c>
      <c r="Y1250" s="47">
        <f t="shared" si="102"/>
        <v>0</v>
      </c>
      <c r="Z1250" s="130"/>
      <c r="AA1250" s="131"/>
      <c r="AB1250" s="132"/>
    </row>
    <row r="1251" spans="1:28" s="58" customFormat="1" ht="77.25" hidden="1" thickBot="1" x14ac:dyDescent="0.3">
      <c r="A1251" s="51"/>
      <c r="B1251" s="52"/>
      <c r="C1251" s="52"/>
      <c r="D1251" s="53" t="s">
        <v>1426</v>
      </c>
      <c r="E1251" s="53"/>
      <c r="F1251" s="53"/>
      <c r="G1251" s="53"/>
      <c r="H1251" s="53"/>
      <c r="I1251" s="53"/>
      <c r="J1251" s="53"/>
      <c r="K1251" s="53"/>
      <c r="L1251" s="53"/>
      <c r="M1251" s="53"/>
      <c r="N1251" s="53"/>
      <c r="O1251" s="55">
        <f>SUM(O1163,O1250)</f>
        <v>0</v>
      </c>
      <c r="P1251" s="55">
        <f t="shared" ref="P1251:Y1251" si="103">SUM(P1163,P1250)</f>
        <v>0</v>
      </c>
      <c r="Q1251" s="55">
        <f t="shared" si="103"/>
        <v>0</v>
      </c>
      <c r="R1251" s="55">
        <f t="shared" si="103"/>
        <v>0</v>
      </c>
      <c r="S1251" s="218">
        <f t="shared" si="103"/>
        <v>120.00000000000001</v>
      </c>
      <c r="T1251" s="218">
        <f t="shared" si="103"/>
        <v>120.00000000000001</v>
      </c>
      <c r="U1251" s="55">
        <f t="shared" si="103"/>
        <v>0</v>
      </c>
      <c r="V1251" s="55">
        <f t="shared" si="103"/>
        <v>0</v>
      </c>
      <c r="W1251" s="55">
        <f t="shared" si="103"/>
        <v>0</v>
      </c>
      <c r="X1251" s="55">
        <f t="shared" si="103"/>
        <v>0</v>
      </c>
      <c r="Y1251" s="55">
        <f t="shared" si="103"/>
        <v>0</v>
      </c>
      <c r="Z1251" s="52"/>
      <c r="AA1251" s="56"/>
      <c r="AB1251" s="57"/>
    </row>
    <row r="1252" spans="1:28" ht="16.5" thickBot="1" x14ac:dyDescent="0.3"/>
    <row r="1253" spans="1:28" s="15" customFormat="1" ht="27" customHeight="1" x14ac:dyDescent="0.25">
      <c r="A1253" s="506" t="s">
        <v>1422</v>
      </c>
      <c r="B1253" s="507"/>
      <c r="C1253" s="507"/>
      <c r="D1253" s="507"/>
      <c r="E1253" s="507"/>
      <c r="F1253" s="507"/>
      <c r="G1253" s="507"/>
      <c r="H1253" s="507"/>
      <c r="I1253" s="507"/>
      <c r="J1253" s="507"/>
      <c r="K1253" s="507"/>
      <c r="L1253" s="507"/>
      <c r="M1253" s="507"/>
      <c r="N1253" s="507"/>
      <c r="O1253" s="507"/>
      <c r="P1253" s="507"/>
      <c r="Q1253" s="507"/>
      <c r="R1253" s="507"/>
      <c r="S1253" s="507"/>
      <c r="T1253" s="507"/>
      <c r="U1253" s="507"/>
      <c r="V1253" s="507"/>
      <c r="W1253" s="507"/>
      <c r="X1253" s="507"/>
      <c r="Y1253" s="507"/>
      <c r="Z1253" s="507"/>
      <c r="AA1253" s="508"/>
    </row>
    <row r="1254" spans="1:28" s="58" customFormat="1" ht="76.5" x14ac:dyDescent="0.25">
      <c r="A1254" s="219"/>
      <c r="B1254" s="220"/>
      <c r="C1254" s="220"/>
      <c r="D1254" s="221" t="s">
        <v>1425</v>
      </c>
      <c r="E1254" s="221"/>
      <c r="F1254" s="221"/>
      <c r="G1254" s="221"/>
      <c r="H1254" s="221"/>
      <c r="I1254" s="221"/>
      <c r="J1254" s="221"/>
      <c r="K1254" s="221"/>
      <c r="L1254" s="221"/>
      <c r="M1254" s="221"/>
      <c r="N1254" s="221"/>
      <c r="O1254" s="222">
        <f>SUM(O1255:O1256)</f>
        <v>0</v>
      </c>
      <c r="P1254" s="222">
        <f t="shared" ref="P1254:Y1254" si="104">SUM(P1255:P1256)</f>
        <v>43.500150000000005</v>
      </c>
      <c r="Q1254" s="222">
        <f t="shared" si="104"/>
        <v>43.500150000000005</v>
      </c>
      <c r="R1254" s="223">
        <f t="shared" si="104"/>
        <v>87.00030000000001</v>
      </c>
      <c r="S1254" s="223">
        <f>SUM(S1255:S1256)</f>
        <v>940.18851006929344</v>
      </c>
      <c r="T1254" s="223">
        <f t="shared" si="104"/>
        <v>1027.1888100692936</v>
      </c>
      <c r="U1254" s="224">
        <f t="shared" si="104"/>
        <v>0</v>
      </c>
      <c r="V1254" s="224">
        <f t="shared" si="104"/>
        <v>0</v>
      </c>
      <c r="W1254" s="224">
        <f t="shared" si="104"/>
        <v>0</v>
      </c>
      <c r="X1254" s="224">
        <f t="shared" si="104"/>
        <v>0</v>
      </c>
      <c r="Y1254" s="224">
        <f t="shared" si="104"/>
        <v>0</v>
      </c>
      <c r="Z1254" s="220"/>
      <c r="AA1254" s="225"/>
      <c r="AB1254" s="57"/>
    </row>
    <row r="1255" spans="1:28" s="58" customFormat="1" ht="26.25" x14ac:dyDescent="0.25">
      <c r="A1255" s="226"/>
      <c r="B1255" s="227"/>
      <c r="C1255" s="227"/>
      <c r="D1255" s="228" t="s">
        <v>1423</v>
      </c>
      <c r="E1255" s="228"/>
      <c r="F1255" s="228"/>
      <c r="G1255" s="228"/>
      <c r="H1255" s="228"/>
      <c r="I1255" s="228"/>
      <c r="J1255" s="228"/>
      <c r="K1255" s="228"/>
      <c r="L1255" s="228"/>
      <c r="M1255" s="228"/>
      <c r="N1255" s="228"/>
      <c r="O1255" s="229">
        <f t="shared" ref="O1255:Y1255" si="105">SUM(O58,O232,O837,O1163)</f>
        <v>0</v>
      </c>
      <c r="P1255" s="229">
        <f t="shared" si="105"/>
        <v>15.170099999999998</v>
      </c>
      <c r="Q1255" s="229">
        <f t="shared" si="105"/>
        <v>15.170099999999998</v>
      </c>
      <c r="R1255" s="230">
        <f t="shared" si="105"/>
        <v>30.340199999999996</v>
      </c>
      <c r="S1255" s="230">
        <f t="shared" si="105"/>
        <v>440.4246</v>
      </c>
      <c r="T1255" s="230">
        <f t="shared" si="105"/>
        <v>470.76480000000004</v>
      </c>
      <c r="U1255" s="231">
        <f t="shared" si="105"/>
        <v>0</v>
      </c>
      <c r="V1255" s="231">
        <f t="shared" si="105"/>
        <v>0</v>
      </c>
      <c r="W1255" s="231">
        <f t="shared" si="105"/>
        <v>0</v>
      </c>
      <c r="X1255" s="231">
        <f t="shared" si="105"/>
        <v>0</v>
      </c>
      <c r="Y1255" s="231">
        <f t="shared" si="105"/>
        <v>0</v>
      </c>
      <c r="Z1255" s="227"/>
      <c r="AA1255" s="232"/>
      <c r="AB1255" s="57"/>
    </row>
    <row r="1256" spans="1:28" s="58" customFormat="1" ht="27" thickBot="1" x14ac:dyDescent="0.3">
      <c r="A1256" s="233"/>
      <c r="B1256" s="234"/>
      <c r="C1256" s="234"/>
      <c r="D1256" s="235" t="s">
        <v>1424</v>
      </c>
      <c r="E1256" s="235"/>
      <c r="F1256" s="235"/>
      <c r="G1256" s="235"/>
      <c r="H1256" s="235"/>
      <c r="I1256" s="235"/>
      <c r="J1256" s="235"/>
      <c r="K1256" s="235"/>
      <c r="L1256" s="235"/>
      <c r="M1256" s="235"/>
      <c r="N1256" s="235"/>
      <c r="O1256" s="236">
        <f t="shared" ref="O1256:Y1256" si="106">SUM(O72,O818,O1128,O1250)</f>
        <v>0</v>
      </c>
      <c r="P1256" s="236">
        <f t="shared" si="106"/>
        <v>28.330050000000004</v>
      </c>
      <c r="Q1256" s="236">
        <f t="shared" si="106"/>
        <v>28.330050000000004</v>
      </c>
      <c r="R1256" s="237">
        <f t="shared" si="106"/>
        <v>56.660100000000007</v>
      </c>
      <c r="S1256" s="237">
        <f t="shared" si="106"/>
        <v>499.76391006929344</v>
      </c>
      <c r="T1256" s="237">
        <f t="shared" si="106"/>
        <v>556.42401006929344</v>
      </c>
      <c r="U1256" s="238">
        <f t="shared" si="106"/>
        <v>0</v>
      </c>
      <c r="V1256" s="238">
        <f t="shared" si="106"/>
        <v>0</v>
      </c>
      <c r="W1256" s="238">
        <f t="shared" si="106"/>
        <v>0</v>
      </c>
      <c r="X1256" s="238">
        <f t="shared" si="106"/>
        <v>0</v>
      </c>
      <c r="Y1256" s="238">
        <f t="shared" si="106"/>
        <v>0</v>
      </c>
      <c r="Z1256" s="234"/>
      <c r="AA1256" s="239"/>
      <c r="AB1256" s="57"/>
    </row>
  </sheetData>
  <autoFilter ref="A9:AA1251">
    <filterColumn colId="1">
      <colorFilter dxfId="0"/>
    </filterColumn>
  </autoFilter>
  <mergeCells count="536">
    <mergeCell ref="A1249:N1249"/>
    <mergeCell ref="A1253:AA1253"/>
    <mergeCell ref="N1226:N1231"/>
    <mergeCell ref="K1232:K1240"/>
    <mergeCell ref="N1232:N1240"/>
    <mergeCell ref="K1244:K1245"/>
    <mergeCell ref="N1244:N1245"/>
    <mergeCell ref="K1246:K1248"/>
    <mergeCell ref="N1246:N1248"/>
    <mergeCell ref="A1225:N1225"/>
    <mergeCell ref="A1226:A1248"/>
    <mergeCell ref="B1226:B1248"/>
    <mergeCell ref="C1226:C1248"/>
    <mergeCell ref="D1226:D1248"/>
    <mergeCell ref="E1226:E1248"/>
    <mergeCell ref="F1226:F1248"/>
    <mergeCell ref="I1226:I1248"/>
    <mergeCell ref="J1226:J1248"/>
    <mergeCell ref="K1226:K1231"/>
    <mergeCell ref="A1198:N1198"/>
    <mergeCell ref="A1199:A1224"/>
    <mergeCell ref="B1199:B1224"/>
    <mergeCell ref="C1199:C1224"/>
    <mergeCell ref="D1199:D1224"/>
    <mergeCell ref="E1199:E1224"/>
    <mergeCell ref="F1199:F1224"/>
    <mergeCell ref="I1199:I1224"/>
    <mergeCell ref="J1199:J1224"/>
    <mergeCell ref="K1199:K1200"/>
    <mergeCell ref="K1212:K1215"/>
    <mergeCell ref="N1212:N1215"/>
    <mergeCell ref="K1216:K1221"/>
    <mergeCell ref="N1216:N1221"/>
    <mergeCell ref="K1222:K1224"/>
    <mergeCell ref="N1222:N1224"/>
    <mergeCell ref="N1199:N1200"/>
    <mergeCell ref="K1201:K1203"/>
    <mergeCell ref="N1201:N1203"/>
    <mergeCell ref="K1204:K1207"/>
    <mergeCell ref="N1204:N1207"/>
    <mergeCell ref="K1208:K1211"/>
    <mergeCell ref="N1208:N1211"/>
    <mergeCell ref="A1155:N1155"/>
    <mergeCell ref="A1164:AA1164"/>
    <mergeCell ref="A1165:A1197"/>
    <mergeCell ref="B1165:B1197"/>
    <mergeCell ref="C1165:C1197"/>
    <mergeCell ref="D1165:D1197"/>
    <mergeCell ref="E1165:E1197"/>
    <mergeCell ref="F1165:F1197"/>
    <mergeCell ref="I1165:I1197"/>
    <mergeCell ref="J1165:J1197"/>
    <mergeCell ref="K1181:K1185"/>
    <mergeCell ref="N1181:N1185"/>
    <mergeCell ref="K1186:K1194"/>
    <mergeCell ref="N1186:N1194"/>
    <mergeCell ref="K1195:K1197"/>
    <mergeCell ref="N1195:N1197"/>
    <mergeCell ref="K1165:K1169"/>
    <mergeCell ref="N1165:N1169"/>
    <mergeCell ref="K1170:K1173"/>
    <mergeCell ref="N1170:N1173"/>
    <mergeCell ref="K1174:K1180"/>
    <mergeCell ref="N1174:N1180"/>
    <mergeCell ref="Z1165:Z1197"/>
    <mergeCell ref="A1152:N1152"/>
    <mergeCell ref="A1153:A1154"/>
    <mergeCell ref="B1153:B1154"/>
    <mergeCell ref="C1153:C1154"/>
    <mergeCell ref="D1153:D1154"/>
    <mergeCell ref="E1153:E1154"/>
    <mergeCell ref="H1153:H1154"/>
    <mergeCell ref="I1153:I1154"/>
    <mergeCell ref="J1153:J1154"/>
    <mergeCell ref="A1149:N1149"/>
    <mergeCell ref="A1150:A1151"/>
    <mergeCell ref="B1150:B1151"/>
    <mergeCell ref="C1150:C1151"/>
    <mergeCell ref="D1150:D1151"/>
    <mergeCell ref="E1150:E1151"/>
    <mergeCell ref="H1150:H1151"/>
    <mergeCell ref="I1150:I1151"/>
    <mergeCell ref="J1150:J1151"/>
    <mergeCell ref="A1139:N1139"/>
    <mergeCell ref="A1140:A1148"/>
    <mergeCell ref="B1140:B1148"/>
    <mergeCell ref="C1140:C1148"/>
    <mergeCell ref="D1140:D1148"/>
    <mergeCell ref="E1140:E1148"/>
    <mergeCell ref="H1140:H1148"/>
    <mergeCell ref="I1140:I1148"/>
    <mergeCell ref="J1140:J1148"/>
    <mergeCell ref="A1136:N1136"/>
    <mergeCell ref="A1137:A1138"/>
    <mergeCell ref="B1137:B1138"/>
    <mergeCell ref="C1137:C1138"/>
    <mergeCell ref="D1137:D1138"/>
    <mergeCell ref="E1137:E1138"/>
    <mergeCell ref="H1137:H1138"/>
    <mergeCell ref="I1137:I1138"/>
    <mergeCell ref="J1137:J1138"/>
    <mergeCell ref="A1127:N1127"/>
    <mergeCell ref="A1130:AA1130"/>
    <mergeCell ref="A1131:AA1131"/>
    <mergeCell ref="A1132:A1135"/>
    <mergeCell ref="B1132:B1135"/>
    <mergeCell ref="C1132:C1135"/>
    <mergeCell ref="D1132:D1135"/>
    <mergeCell ref="E1132:E1135"/>
    <mergeCell ref="H1132:H1135"/>
    <mergeCell ref="I1132:I1135"/>
    <mergeCell ref="J1132:J1135"/>
    <mergeCell ref="A1107:N1107"/>
    <mergeCell ref="A1108:A1126"/>
    <mergeCell ref="B1108:B1126"/>
    <mergeCell ref="C1108:C1126"/>
    <mergeCell ref="D1108:D1126"/>
    <mergeCell ref="E1108:E1126"/>
    <mergeCell ref="I1108:I1126"/>
    <mergeCell ref="J1108:J1126"/>
    <mergeCell ref="K1108:K1126"/>
    <mergeCell ref="N1108:N1126"/>
    <mergeCell ref="A1090:N1090"/>
    <mergeCell ref="A1091:A1106"/>
    <mergeCell ref="B1091:B1106"/>
    <mergeCell ref="C1091:C1106"/>
    <mergeCell ref="D1091:D1106"/>
    <mergeCell ref="E1091:E1106"/>
    <mergeCell ref="I1091:I1106"/>
    <mergeCell ref="J1091:J1106"/>
    <mergeCell ref="K1091:K1106"/>
    <mergeCell ref="N1091:N1106"/>
    <mergeCell ref="A1034:N1034"/>
    <mergeCell ref="A1035:A1089"/>
    <mergeCell ref="B1035:B1089"/>
    <mergeCell ref="C1035:C1089"/>
    <mergeCell ref="D1035:D1089"/>
    <mergeCell ref="E1035:E1089"/>
    <mergeCell ref="I1035:I1089"/>
    <mergeCell ref="J1035:J1089"/>
    <mergeCell ref="K1035:K1089"/>
    <mergeCell ref="N1035:N1089"/>
    <mergeCell ref="A1015:N1015"/>
    <mergeCell ref="A1016:A1033"/>
    <mergeCell ref="B1016:B1033"/>
    <mergeCell ref="C1016:C1033"/>
    <mergeCell ref="D1016:D1033"/>
    <mergeCell ref="E1016:E1033"/>
    <mergeCell ref="I1016:I1033"/>
    <mergeCell ref="J1016:J1033"/>
    <mergeCell ref="K1016:K1033"/>
    <mergeCell ref="N1016:N1033"/>
    <mergeCell ref="A966:N966"/>
    <mergeCell ref="A967:A1014"/>
    <mergeCell ref="B967:B1014"/>
    <mergeCell ref="C967:C1014"/>
    <mergeCell ref="D967:D1014"/>
    <mergeCell ref="E967:E1014"/>
    <mergeCell ref="I967:I1014"/>
    <mergeCell ref="J967:J1014"/>
    <mergeCell ref="K967:K1014"/>
    <mergeCell ref="N967:N1014"/>
    <mergeCell ref="A903:N903"/>
    <mergeCell ref="A904:A965"/>
    <mergeCell ref="B904:B965"/>
    <mergeCell ref="C904:C965"/>
    <mergeCell ref="D904:D965"/>
    <mergeCell ref="E904:E965"/>
    <mergeCell ref="I904:I965"/>
    <mergeCell ref="J904:J965"/>
    <mergeCell ref="K904:K965"/>
    <mergeCell ref="N904:N965"/>
    <mergeCell ref="A882:N882"/>
    <mergeCell ref="A883:A902"/>
    <mergeCell ref="B883:B902"/>
    <mergeCell ref="C883:C902"/>
    <mergeCell ref="D883:D902"/>
    <mergeCell ref="E883:E902"/>
    <mergeCell ref="I883:I902"/>
    <mergeCell ref="J883:J902"/>
    <mergeCell ref="K883:K902"/>
    <mergeCell ref="N883:N902"/>
    <mergeCell ref="A838:AA838"/>
    <mergeCell ref="A839:A881"/>
    <mergeCell ref="B839:B881"/>
    <mergeCell ref="C839:C881"/>
    <mergeCell ref="D839:D881"/>
    <mergeCell ref="E839:E881"/>
    <mergeCell ref="I839:I881"/>
    <mergeCell ref="J839:J881"/>
    <mergeCell ref="K839:K881"/>
    <mergeCell ref="N839:N881"/>
    <mergeCell ref="A834:N834"/>
    <mergeCell ref="I826:I828"/>
    <mergeCell ref="J826:J828"/>
    <mergeCell ref="K826:K828"/>
    <mergeCell ref="N826:N828"/>
    <mergeCell ref="A829:N829"/>
    <mergeCell ref="A830:A833"/>
    <mergeCell ref="B830:B833"/>
    <mergeCell ref="C830:C833"/>
    <mergeCell ref="D830:D833"/>
    <mergeCell ref="E830:E833"/>
    <mergeCell ref="A825:N825"/>
    <mergeCell ref="A826:A828"/>
    <mergeCell ref="B826:B828"/>
    <mergeCell ref="C826:C828"/>
    <mergeCell ref="D826:D828"/>
    <mergeCell ref="E826:E828"/>
    <mergeCell ref="F826:F828"/>
    <mergeCell ref="F830:F833"/>
    <mergeCell ref="I830:I833"/>
    <mergeCell ref="J830:J833"/>
    <mergeCell ref="K830:K833"/>
    <mergeCell ref="N830:N833"/>
    <mergeCell ref="A820:AA820"/>
    <mergeCell ref="A821:AA821"/>
    <mergeCell ref="A822:A824"/>
    <mergeCell ref="B822:B824"/>
    <mergeCell ref="C822:C824"/>
    <mergeCell ref="D822:D824"/>
    <mergeCell ref="E822:E824"/>
    <mergeCell ref="F822:F824"/>
    <mergeCell ref="I822:I824"/>
    <mergeCell ref="J822:J824"/>
    <mergeCell ref="K822:K824"/>
    <mergeCell ref="N822:N824"/>
    <mergeCell ref="Z817:AA817"/>
    <mergeCell ref="Z769:AA769"/>
    <mergeCell ref="A770:A816"/>
    <mergeCell ref="B770:B816"/>
    <mergeCell ref="C770:C816"/>
    <mergeCell ref="D770:D816"/>
    <mergeCell ref="E770:E816"/>
    <mergeCell ref="F770:F816"/>
    <mergeCell ref="I770:I816"/>
    <mergeCell ref="J770:J816"/>
    <mergeCell ref="K770:K816"/>
    <mergeCell ref="A723:A768"/>
    <mergeCell ref="B723:B768"/>
    <mergeCell ref="C723:C768"/>
    <mergeCell ref="D723:D768"/>
    <mergeCell ref="E723:E768"/>
    <mergeCell ref="F723:F768"/>
    <mergeCell ref="I723:I768"/>
    <mergeCell ref="A817:N817"/>
    <mergeCell ref="J723:J768"/>
    <mergeCell ref="K723:K768"/>
    <mergeCell ref="N723:N768"/>
    <mergeCell ref="A769:N769"/>
    <mergeCell ref="J619:J721"/>
    <mergeCell ref="K619:K721"/>
    <mergeCell ref="Z540:AA540"/>
    <mergeCell ref="A541:A617"/>
    <mergeCell ref="B541:B617"/>
    <mergeCell ref="C541:C617"/>
    <mergeCell ref="D541:D617"/>
    <mergeCell ref="E541:E617"/>
    <mergeCell ref="Z722:AA722"/>
    <mergeCell ref="F541:F617"/>
    <mergeCell ref="I541:I617"/>
    <mergeCell ref="J541:J617"/>
    <mergeCell ref="K541:K617"/>
    <mergeCell ref="N541:N617"/>
    <mergeCell ref="Z461:AA461"/>
    <mergeCell ref="A462:A539"/>
    <mergeCell ref="B462:B539"/>
    <mergeCell ref="C462:C539"/>
    <mergeCell ref="D462:D539"/>
    <mergeCell ref="E462:E539"/>
    <mergeCell ref="F462:F539"/>
    <mergeCell ref="I462:I539"/>
    <mergeCell ref="N770:N816"/>
    <mergeCell ref="A618:N618"/>
    <mergeCell ref="J462:J539"/>
    <mergeCell ref="K462:K539"/>
    <mergeCell ref="N462:N539"/>
    <mergeCell ref="A540:N540"/>
    <mergeCell ref="N619:N721"/>
    <mergeCell ref="A722:N722"/>
    <mergeCell ref="Z618:AA618"/>
    <mergeCell ref="A619:A721"/>
    <mergeCell ref="B619:B721"/>
    <mergeCell ref="C619:C721"/>
    <mergeCell ref="D619:D721"/>
    <mergeCell ref="E619:E721"/>
    <mergeCell ref="F619:F721"/>
    <mergeCell ref="I619:I721"/>
    <mergeCell ref="A405:N405"/>
    <mergeCell ref="J293:J357"/>
    <mergeCell ref="K293:K357"/>
    <mergeCell ref="N293:N357"/>
    <mergeCell ref="A358:N358"/>
    <mergeCell ref="N406:N460"/>
    <mergeCell ref="A461:N461"/>
    <mergeCell ref="Z405:AA405"/>
    <mergeCell ref="A406:A460"/>
    <mergeCell ref="B406:B460"/>
    <mergeCell ref="C406:C460"/>
    <mergeCell ref="D406:D460"/>
    <mergeCell ref="E406:E460"/>
    <mergeCell ref="F406:F460"/>
    <mergeCell ref="I406:I460"/>
    <mergeCell ref="J406:J460"/>
    <mergeCell ref="K406:K460"/>
    <mergeCell ref="Z358:AA358"/>
    <mergeCell ref="A359:A404"/>
    <mergeCell ref="B359:B404"/>
    <mergeCell ref="C359:C404"/>
    <mergeCell ref="D359:D404"/>
    <mergeCell ref="E359:E404"/>
    <mergeCell ref="F359:F404"/>
    <mergeCell ref="I359:I404"/>
    <mergeCell ref="J359:J404"/>
    <mergeCell ref="K359:K404"/>
    <mergeCell ref="N359:N404"/>
    <mergeCell ref="A233:AA233"/>
    <mergeCell ref="A234:A291"/>
    <mergeCell ref="B234:B291"/>
    <mergeCell ref="C234:C291"/>
    <mergeCell ref="D234:D291"/>
    <mergeCell ref="E234:E291"/>
    <mergeCell ref="F234:F291"/>
    <mergeCell ref="I234:I291"/>
    <mergeCell ref="J234:J291"/>
    <mergeCell ref="K234:K291"/>
    <mergeCell ref="N234:N291"/>
    <mergeCell ref="A292:N292"/>
    <mergeCell ref="Z292:AA292"/>
    <mergeCell ref="A293:A357"/>
    <mergeCell ref="B293:B357"/>
    <mergeCell ref="C293:C357"/>
    <mergeCell ref="D293:D357"/>
    <mergeCell ref="E293:E357"/>
    <mergeCell ref="F293:F357"/>
    <mergeCell ref="I293:I357"/>
    <mergeCell ref="I197:I230"/>
    <mergeCell ref="J197:J230"/>
    <mergeCell ref="K197:K230"/>
    <mergeCell ref="N197:N230"/>
    <mergeCell ref="A231:N231"/>
    <mergeCell ref="Z231:AA231"/>
    <mergeCell ref="J178:J195"/>
    <mergeCell ref="K178:K195"/>
    <mergeCell ref="N178:N195"/>
    <mergeCell ref="A196:N196"/>
    <mergeCell ref="Z196:AA196"/>
    <mergeCell ref="A197:A230"/>
    <mergeCell ref="B197:B230"/>
    <mergeCell ref="C197:C230"/>
    <mergeCell ref="D197:D230"/>
    <mergeCell ref="E197:E230"/>
    <mergeCell ref="A178:A195"/>
    <mergeCell ref="B178:B195"/>
    <mergeCell ref="C178:C195"/>
    <mergeCell ref="D178:D195"/>
    <mergeCell ref="E178:E195"/>
    <mergeCell ref="I178:I195"/>
    <mergeCell ref="A177:N177"/>
    <mergeCell ref="Z177:AA177"/>
    <mergeCell ref="J113:J161"/>
    <mergeCell ref="K113:K161"/>
    <mergeCell ref="N113:N161"/>
    <mergeCell ref="A162:N162"/>
    <mergeCell ref="Z162:AA162"/>
    <mergeCell ref="A163:A176"/>
    <mergeCell ref="B163:B176"/>
    <mergeCell ref="C163:C176"/>
    <mergeCell ref="D163:D176"/>
    <mergeCell ref="E163:E176"/>
    <mergeCell ref="A112:N112"/>
    <mergeCell ref="A113:A161"/>
    <mergeCell ref="B113:B161"/>
    <mergeCell ref="C113:C161"/>
    <mergeCell ref="D113:D161"/>
    <mergeCell ref="E113:E161"/>
    <mergeCell ref="I113:I161"/>
    <mergeCell ref="I163:I176"/>
    <mergeCell ref="J163:J176"/>
    <mergeCell ref="K163:K176"/>
    <mergeCell ref="N163:N176"/>
    <mergeCell ref="A108:N108"/>
    <mergeCell ref="A109:A111"/>
    <mergeCell ref="B109:B111"/>
    <mergeCell ref="C109:C111"/>
    <mergeCell ref="D109:D111"/>
    <mergeCell ref="E109:E111"/>
    <mergeCell ref="I109:I111"/>
    <mergeCell ref="J109:J111"/>
    <mergeCell ref="K109:K111"/>
    <mergeCell ref="N109:N111"/>
    <mergeCell ref="A74:AA74"/>
    <mergeCell ref="A75:AA75"/>
    <mergeCell ref="A76:A107"/>
    <mergeCell ref="B76:B107"/>
    <mergeCell ref="C76:C107"/>
    <mergeCell ref="D76:D107"/>
    <mergeCell ref="E76:E107"/>
    <mergeCell ref="I76:I107"/>
    <mergeCell ref="J76:J107"/>
    <mergeCell ref="K76:K107"/>
    <mergeCell ref="N76:N107"/>
    <mergeCell ref="A70:A71"/>
    <mergeCell ref="B70:B71"/>
    <mergeCell ref="C70:C71"/>
    <mergeCell ref="D70:D71"/>
    <mergeCell ref="E70:E71"/>
    <mergeCell ref="F70:F71"/>
    <mergeCell ref="J70:J71"/>
    <mergeCell ref="K70:K71"/>
    <mergeCell ref="N70:N71"/>
    <mergeCell ref="J66:J67"/>
    <mergeCell ref="K66:K67"/>
    <mergeCell ref="N66:N67"/>
    <mergeCell ref="A68:A69"/>
    <mergeCell ref="B68:B69"/>
    <mergeCell ref="C68:C69"/>
    <mergeCell ref="D68:D69"/>
    <mergeCell ref="E68:E69"/>
    <mergeCell ref="F68:F69"/>
    <mergeCell ref="J68:J69"/>
    <mergeCell ref="K68:K69"/>
    <mergeCell ref="N68:N69"/>
    <mergeCell ref="A64:A65"/>
    <mergeCell ref="B64:B65"/>
    <mergeCell ref="C64:C65"/>
    <mergeCell ref="D64:D65"/>
    <mergeCell ref="E64:E65"/>
    <mergeCell ref="F64:F65"/>
    <mergeCell ref="J64:J65"/>
    <mergeCell ref="K64:K65"/>
    <mergeCell ref="N64:N65"/>
    <mergeCell ref="N44:N45"/>
    <mergeCell ref="AA44:AA45"/>
    <mergeCell ref="A59:AA59"/>
    <mergeCell ref="A62:A63"/>
    <mergeCell ref="B62:B63"/>
    <mergeCell ref="C62:C63"/>
    <mergeCell ref="D62:D63"/>
    <mergeCell ref="E62:E63"/>
    <mergeCell ref="J62:J63"/>
    <mergeCell ref="K62:K63"/>
    <mergeCell ref="N62:N63"/>
    <mergeCell ref="A44:A45"/>
    <mergeCell ref="B44:B45"/>
    <mergeCell ref="C44:C45"/>
    <mergeCell ref="D44:D45"/>
    <mergeCell ref="E44:E45"/>
    <mergeCell ref="F44:F45"/>
    <mergeCell ref="I44:I45"/>
    <mergeCell ref="J44:J45"/>
    <mergeCell ref="K44:K45"/>
    <mergeCell ref="N37:N38"/>
    <mergeCell ref="A39:A40"/>
    <mergeCell ref="B39:B40"/>
    <mergeCell ref="C39:C40"/>
    <mergeCell ref="D39:D40"/>
    <mergeCell ref="E39:E40"/>
    <mergeCell ref="F39:F40"/>
    <mergeCell ref="I39:I40"/>
    <mergeCell ref="J39:J40"/>
    <mergeCell ref="K39:K40"/>
    <mergeCell ref="N39:N40"/>
    <mergeCell ref="A37:A38"/>
    <mergeCell ref="B37:B38"/>
    <mergeCell ref="C37:C38"/>
    <mergeCell ref="D37:D38"/>
    <mergeCell ref="E37:E38"/>
    <mergeCell ref="F37:F38"/>
    <mergeCell ref="I37:I38"/>
    <mergeCell ref="J37:J38"/>
    <mergeCell ref="K37:K38"/>
    <mergeCell ref="D13:D14"/>
    <mergeCell ref="E13:E14"/>
    <mergeCell ref="F13:F14"/>
    <mergeCell ref="I13:I14"/>
    <mergeCell ref="A29:A30"/>
    <mergeCell ref="K29:K30"/>
    <mergeCell ref="A31:A32"/>
    <mergeCell ref="B31:B32"/>
    <mergeCell ref="C31:C32"/>
    <mergeCell ref="D31:D32"/>
    <mergeCell ref="E31:E32"/>
    <mergeCell ref="F31:F32"/>
    <mergeCell ref="H31:H32"/>
    <mergeCell ref="I31:I32"/>
    <mergeCell ref="J31:J32"/>
    <mergeCell ref="K31:K32"/>
    <mergeCell ref="K7:K9"/>
    <mergeCell ref="L7:M7"/>
    <mergeCell ref="N7:N9"/>
    <mergeCell ref="O7:T7"/>
    <mergeCell ref="J16:J17"/>
    <mergeCell ref="K16:K17"/>
    <mergeCell ref="N16:N17"/>
    <mergeCell ref="AA16:AA17"/>
    <mergeCell ref="A18:A19"/>
    <mergeCell ref="F18:F19"/>
    <mergeCell ref="N18:N19"/>
    <mergeCell ref="AA18:AA19"/>
    <mergeCell ref="J13:J14"/>
    <mergeCell ref="K13:K14"/>
    <mergeCell ref="N13:N14"/>
    <mergeCell ref="AA13:AA14"/>
    <mergeCell ref="A16:A17"/>
    <mergeCell ref="C16:C17"/>
    <mergeCell ref="D16:D17"/>
    <mergeCell ref="E16:E17"/>
    <mergeCell ref="F16:F17"/>
    <mergeCell ref="I16:I17"/>
    <mergeCell ref="A13:A14"/>
    <mergeCell ref="C13:C14"/>
    <mergeCell ref="Z1199:Z1224"/>
    <mergeCell ref="Z1226:Z1248"/>
    <mergeCell ref="A4:AA4"/>
    <mergeCell ref="A6:A9"/>
    <mergeCell ref="B6:B9"/>
    <mergeCell ref="C6:C9"/>
    <mergeCell ref="D6:D9"/>
    <mergeCell ref="E6:E9"/>
    <mergeCell ref="F6:F9"/>
    <mergeCell ref="G6:G9"/>
    <mergeCell ref="H6:H9"/>
    <mergeCell ref="I6:I9"/>
    <mergeCell ref="U7:Y8"/>
    <mergeCell ref="L8:L9"/>
    <mergeCell ref="M8:M9"/>
    <mergeCell ref="O8:R8"/>
    <mergeCell ref="A11:AA11"/>
    <mergeCell ref="A12:AA12"/>
    <mergeCell ref="J6:K6"/>
    <mergeCell ref="L6:N6"/>
    <mergeCell ref="O6:Y6"/>
    <mergeCell ref="Z6:Z9"/>
    <mergeCell ref="AA6:AA9"/>
    <mergeCell ref="J7:J9"/>
  </mergeCells>
  <printOptions horizontalCentered="1"/>
  <pageMargins left="0.31496062992125984" right="0.31496062992125984" top="0.35433070866141736" bottom="0.35433070866141736" header="0.31496062992125984" footer="0.31496062992125984"/>
  <pageSetup paperSize="9" scale="25" fitToHeight="38"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145" zoomScaleSheetLayoutView="145" zoomScalePageLayoutView="40" workbookViewId="0">
      <selection activeCell="H13" sqref="H13"/>
    </sheetView>
  </sheetViews>
  <sheetFormatPr defaultColWidth="9.140625" defaultRowHeight="15.75" x14ac:dyDescent="0.25"/>
  <cols>
    <col min="1" max="1" width="9.140625" style="340" customWidth="1"/>
    <col min="2" max="9" width="9.140625" style="340"/>
    <col min="10" max="10" width="10.5703125" style="340" customWidth="1"/>
    <col min="11" max="16384" width="9.140625" style="340"/>
  </cols>
  <sheetData>
    <row r="1" spans="1:10" x14ac:dyDescent="0.25">
      <c r="J1" s="341" t="s">
        <v>2189</v>
      </c>
    </row>
    <row r="2" spans="1:10" x14ac:dyDescent="0.25">
      <c r="J2" s="341" t="s">
        <v>2190</v>
      </c>
    </row>
    <row r="3" spans="1:10" x14ac:dyDescent="0.25">
      <c r="J3" s="341" t="s">
        <v>2278</v>
      </c>
    </row>
    <row r="5" spans="1:10" x14ac:dyDescent="0.25">
      <c r="A5" s="339"/>
    </row>
    <row r="10" spans="1:10" x14ac:dyDescent="0.25">
      <c r="A10" s="512" t="s">
        <v>2191</v>
      </c>
      <c r="B10" s="512"/>
      <c r="C10" s="512"/>
      <c r="D10" s="512"/>
      <c r="E10" s="512"/>
      <c r="F10" s="512"/>
      <c r="G10" s="512"/>
      <c r="H10" s="512"/>
      <c r="I10" s="512"/>
      <c r="J10" s="512"/>
    </row>
    <row r="11" spans="1:10" x14ac:dyDescent="0.25">
      <c r="A11" s="512" t="s">
        <v>2192</v>
      </c>
      <c r="B11" s="512"/>
      <c r="C11" s="512"/>
      <c r="D11" s="512"/>
      <c r="E11" s="512"/>
      <c r="F11" s="512"/>
      <c r="G11" s="512"/>
      <c r="H11" s="512"/>
      <c r="I11" s="512"/>
      <c r="J11" s="512"/>
    </row>
    <row r="12" spans="1:10" x14ac:dyDescent="0.25">
      <c r="A12" s="512" t="s">
        <v>2193</v>
      </c>
      <c r="B12" s="512"/>
      <c r="C12" s="512"/>
      <c r="D12" s="512"/>
      <c r="E12" s="512"/>
      <c r="F12" s="512"/>
      <c r="G12" s="512"/>
      <c r="H12" s="512"/>
      <c r="I12" s="512"/>
      <c r="J12" s="512"/>
    </row>
    <row r="13" spans="1:10" x14ac:dyDescent="0.25">
      <c r="A13" s="342"/>
      <c r="B13" s="342"/>
      <c r="C13" s="342"/>
      <c r="D13" s="342"/>
      <c r="E13" s="342"/>
      <c r="F13" s="342"/>
      <c r="G13" s="342"/>
      <c r="H13" s="342"/>
      <c r="I13" s="342"/>
    </row>
    <row r="14" spans="1:10" s="343" customFormat="1" x14ac:dyDescent="0.25"/>
    <row r="15" spans="1:10" s="344" customFormat="1" ht="15.75" customHeight="1" x14ac:dyDescent="0.25">
      <c r="B15" s="345"/>
      <c r="C15" s="345"/>
      <c r="G15" s="513"/>
      <c r="H15" s="513"/>
      <c r="I15" s="513"/>
      <c r="J15" s="513"/>
    </row>
    <row r="16" spans="1:10" s="344" customFormat="1" x14ac:dyDescent="0.25">
      <c r="B16" s="345"/>
      <c r="C16" s="345"/>
      <c r="G16" s="513"/>
      <c r="H16" s="513"/>
      <c r="I16" s="513"/>
      <c r="J16" s="513"/>
    </row>
    <row r="17" spans="1:10" s="344" customFormat="1" ht="31.5" customHeight="1" x14ac:dyDescent="0.25">
      <c r="B17" s="514"/>
      <c r="C17" s="514"/>
      <c r="D17" s="514"/>
      <c r="E17" s="514"/>
      <c r="F17" s="514"/>
      <c r="G17" s="513"/>
      <c r="H17" s="513"/>
      <c r="I17" s="513"/>
      <c r="J17" s="513"/>
    </row>
    <row r="18" spans="1:10" s="344" customFormat="1" ht="23.25" customHeight="1" x14ac:dyDescent="0.25">
      <c r="B18" s="346"/>
      <c r="C18" s="347"/>
      <c r="G18" s="348"/>
      <c r="H18" s="348"/>
      <c r="I18" s="349"/>
      <c r="J18" s="350"/>
    </row>
    <row r="19" spans="1:10" s="344" customFormat="1" x14ac:dyDescent="0.25">
      <c r="B19" s="345"/>
      <c r="C19" s="345"/>
      <c r="G19" s="350"/>
      <c r="H19" s="350"/>
      <c r="I19" s="350"/>
      <c r="J19" s="350"/>
    </row>
    <row r="20" spans="1:10" s="344" customFormat="1" x14ac:dyDescent="0.25">
      <c r="B20" s="347"/>
      <c r="C20" s="347"/>
      <c r="D20" s="347"/>
      <c r="G20" s="347"/>
      <c r="H20" s="347"/>
      <c r="I20" s="347"/>
    </row>
    <row r="24" spans="1:10" ht="20.25" x14ac:dyDescent="0.25">
      <c r="A24" s="515" t="s">
        <v>2194</v>
      </c>
      <c r="B24" s="515"/>
      <c r="C24" s="515"/>
      <c r="D24" s="515"/>
      <c r="E24" s="515"/>
      <c r="F24" s="515"/>
      <c r="G24" s="515"/>
      <c r="H24" s="515"/>
      <c r="I24" s="515"/>
      <c r="J24" s="515"/>
    </row>
    <row r="25" spans="1:10" ht="64.5" customHeight="1" x14ac:dyDescent="0.25">
      <c r="A25" s="509" t="s">
        <v>2195</v>
      </c>
      <c r="B25" s="509"/>
      <c r="C25" s="509"/>
      <c r="D25" s="509"/>
      <c r="E25" s="509"/>
      <c r="F25" s="509"/>
      <c r="G25" s="509"/>
      <c r="H25" s="509"/>
      <c r="I25" s="509"/>
      <c r="J25" s="509"/>
    </row>
    <row r="26" spans="1:10" ht="72.75" customHeight="1" x14ac:dyDescent="0.25">
      <c r="A26" s="510" t="s">
        <v>2294</v>
      </c>
      <c r="B26" s="510"/>
      <c r="C26" s="510"/>
      <c r="D26" s="510"/>
      <c r="E26" s="510"/>
      <c r="F26" s="510"/>
      <c r="G26" s="510"/>
      <c r="H26" s="510"/>
      <c r="I26" s="510"/>
      <c r="J26" s="510"/>
    </row>
    <row r="36" spans="1:10" x14ac:dyDescent="0.25">
      <c r="A36" s="511" t="s">
        <v>2196</v>
      </c>
      <c r="B36" s="511"/>
      <c r="C36" s="511"/>
      <c r="D36" s="511"/>
      <c r="E36" s="511"/>
      <c r="F36" s="511"/>
      <c r="G36" s="511"/>
      <c r="H36" s="511"/>
      <c r="I36" s="511"/>
      <c r="J36" s="511"/>
    </row>
    <row r="37" spans="1:10" x14ac:dyDescent="0.25">
      <c r="A37" s="512" t="s">
        <v>2279</v>
      </c>
      <c r="B37" s="512"/>
      <c r="C37" s="512"/>
      <c r="D37" s="512"/>
      <c r="E37" s="512"/>
      <c r="F37" s="512"/>
      <c r="G37" s="512"/>
      <c r="H37" s="512"/>
      <c r="I37" s="512"/>
      <c r="J37" s="512"/>
    </row>
  </sheetData>
  <mergeCells count="10">
    <mergeCell ref="A25:J25"/>
    <mergeCell ref="A26:J26"/>
    <mergeCell ref="A36:J36"/>
    <mergeCell ref="A37:J37"/>
    <mergeCell ref="A10:J10"/>
    <mergeCell ref="A11:J11"/>
    <mergeCell ref="A12:J12"/>
    <mergeCell ref="G15:J17"/>
    <mergeCell ref="B17:F17"/>
    <mergeCell ref="A24:J24"/>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66"/>
  <sheetViews>
    <sheetView view="pageBreakPreview" topLeftCell="A76" zoomScale="115" zoomScaleSheetLayoutView="115" workbookViewId="0">
      <selection activeCell="B4" sqref="B4:E4"/>
    </sheetView>
  </sheetViews>
  <sheetFormatPr defaultColWidth="9.140625" defaultRowHeight="15" x14ac:dyDescent="0.25"/>
  <cols>
    <col min="1" max="1" width="4.28515625" style="352" customWidth="1"/>
    <col min="2" max="2" width="31.5703125" style="352" customWidth="1"/>
    <col min="3" max="5" width="29.7109375" style="352" customWidth="1"/>
    <col min="6" max="16384" width="9.140625" style="352"/>
  </cols>
  <sheetData>
    <row r="1" spans="2:5" ht="16.5" x14ac:dyDescent="0.25">
      <c r="B1" s="351" t="s">
        <v>2197</v>
      </c>
    </row>
    <row r="2" spans="2:5" ht="49.5" customHeight="1" x14ac:dyDescent="0.25">
      <c r="B2" s="516" t="s">
        <v>2295</v>
      </c>
      <c r="C2" s="516"/>
      <c r="D2" s="516"/>
      <c r="E2" s="516"/>
    </row>
    <row r="3" spans="2:5" ht="33" customHeight="1" x14ac:dyDescent="0.25">
      <c r="B3" s="516" t="s">
        <v>2296</v>
      </c>
      <c r="C3" s="516"/>
      <c r="D3" s="516"/>
      <c r="E3" s="516"/>
    </row>
    <row r="4" spans="2:5" ht="36.75" customHeight="1" x14ac:dyDescent="0.25">
      <c r="B4" s="516" t="s">
        <v>2297</v>
      </c>
      <c r="C4" s="516"/>
      <c r="D4" s="516"/>
      <c r="E4" s="516"/>
    </row>
    <row r="5" spans="2:5" ht="53.25" customHeight="1" x14ac:dyDescent="0.25">
      <c r="B5" s="516" t="s">
        <v>2298</v>
      </c>
      <c r="C5" s="516"/>
      <c r="D5" s="516"/>
      <c r="E5" s="516"/>
    </row>
    <row r="7" spans="2:5" ht="16.5" x14ac:dyDescent="0.25">
      <c r="B7" s="351" t="s">
        <v>2198</v>
      </c>
    </row>
    <row r="8" spans="2:5" ht="17.25" thickBot="1" x14ac:dyDescent="0.3">
      <c r="B8" s="538" t="s">
        <v>2199</v>
      </c>
      <c r="C8" s="538"/>
      <c r="D8" s="538"/>
      <c r="E8" s="538"/>
    </row>
    <row r="9" spans="2:5" ht="16.5" thickBot="1" x14ac:dyDescent="0.3">
      <c r="B9" s="533" t="s">
        <v>2200</v>
      </c>
      <c r="C9" s="535" t="s">
        <v>2201</v>
      </c>
      <c r="D9" s="536"/>
      <c r="E9" s="537"/>
    </row>
    <row r="10" spans="2:5" ht="16.5" thickBot="1" x14ac:dyDescent="0.3">
      <c r="B10" s="534"/>
      <c r="C10" s="535" t="s">
        <v>2276</v>
      </c>
      <c r="D10" s="536"/>
      <c r="E10" s="537"/>
    </row>
    <row r="11" spans="2:5" ht="72.75" customHeight="1" thickBot="1" x14ac:dyDescent="0.3">
      <c r="B11" s="353" t="s">
        <v>2202</v>
      </c>
      <c r="C11" s="528">
        <f>'Место расп и объем'!O438</f>
        <v>1526.9855</v>
      </c>
      <c r="D11" s="529"/>
      <c r="E11" s="530"/>
    </row>
    <row r="12" spans="2:5" ht="135.75" customHeight="1" x14ac:dyDescent="0.25">
      <c r="B12" s="531" t="s">
        <v>2203</v>
      </c>
      <c r="C12" s="531"/>
      <c r="D12" s="531"/>
      <c r="E12" s="531"/>
    </row>
    <row r="13" spans="2:5" ht="36" customHeight="1" x14ac:dyDescent="0.25">
      <c r="B13" s="524" t="s">
        <v>2277</v>
      </c>
      <c r="C13" s="524"/>
      <c r="D13" s="524"/>
      <c r="E13" s="524"/>
    </row>
    <row r="14" spans="2:5" ht="16.5" x14ac:dyDescent="0.25">
      <c r="B14" s="354"/>
      <c r="C14" s="354"/>
      <c r="D14" s="354"/>
      <c r="E14" s="354"/>
    </row>
    <row r="15" spans="2:5" ht="16.5" x14ac:dyDescent="0.25">
      <c r="B15" s="532" t="s">
        <v>2204</v>
      </c>
      <c r="C15" s="532"/>
      <c r="D15" s="532"/>
      <c r="E15" s="532"/>
    </row>
    <row r="16" spans="2:5" ht="33" customHeight="1" x14ac:dyDescent="0.25">
      <c r="B16" s="524" t="s">
        <v>2205</v>
      </c>
      <c r="C16" s="524" t="s">
        <v>2206</v>
      </c>
      <c r="D16" s="524"/>
      <c r="E16" s="524"/>
    </row>
    <row r="17" spans="2:5" ht="16.5" x14ac:dyDescent="0.25">
      <c r="B17" s="524" t="s">
        <v>2207</v>
      </c>
      <c r="C17" s="524" t="s">
        <v>2208</v>
      </c>
      <c r="D17" s="524"/>
      <c r="E17" s="524"/>
    </row>
    <row r="18" spans="2:5" ht="16.5" x14ac:dyDescent="0.25">
      <c r="B18" s="524" t="s">
        <v>2209</v>
      </c>
      <c r="C18" s="524"/>
      <c r="D18" s="524"/>
      <c r="E18" s="524"/>
    </row>
    <row r="19" spans="2:5" ht="16.5" x14ac:dyDescent="0.25">
      <c r="B19" s="524" t="s">
        <v>2210</v>
      </c>
      <c r="C19" s="524"/>
      <c r="D19" s="524"/>
      <c r="E19" s="524"/>
    </row>
    <row r="20" spans="2:5" ht="37.5" customHeight="1" x14ac:dyDescent="0.25">
      <c r="B20" s="524" t="s">
        <v>2211</v>
      </c>
      <c r="C20" s="524"/>
      <c r="D20" s="524"/>
      <c r="E20" s="524"/>
    </row>
    <row r="21" spans="2:5" ht="51" customHeight="1" x14ac:dyDescent="0.25">
      <c r="B21" s="526" t="s">
        <v>2212</v>
      </c>
      <c r="C21" s="526"/>
      <c r="D21" s="526"/>
      <c r="E21" s="526"/>
    </row>
    <row r="22" spans="2:5" ht="36" customHeight="1" x14ac:dyDescent="0.25">
      <c r="B22" s="526" t="s">
        <v>2213</v>
      </c>
      <c r="C22" s="526"/>
      <c r="D22" s="526"/>
      <c r="E22" s="526"/>
    </row>
    <row r="23" spans="2:5" ht="33.75" customHeight="1" x14ac:dyDescent="0.25">
      <c r="B23" s="526" t="s">
        <v>2214</v>
      </c>
      <c r="C23" s="526"/>
      <c r="D23" s="526"/>
      <c r="E23" s="526"/>
    </row>
    <row r="24" spans="2:5" ht="36" customHeight="1" x14ac:dyDescent="0.25">
      <c r="B24" s="526" t="s">
        <v>2215</v>
      </c>
      <c r="C24" s="526"/>
      <c r="D24" s="526"/>
      <c r="E24" s="526"/>
    </row>
    <row r="25" spans="2:5" ht="39" customHeight="1" x14ac:dyDescent="0.25">
      <c r="B25" s="526" t="s">
        <v>2216</v>
      </c>
      <c r="C25" s="526"/>
      <c r="D25" s="526"/>
      <c r="E25" s="526"/>
    </row>
    <row r="26" spans="2:5" ht="36.75" customHeight="1" x14ac:dyDescent="0.25">
      <c r="B26" s="527" t="s">
        <v>2217</v>
      </c>
      <c r="C26" s="527"/>
      <c r="D26" s="527"/>
      <c r="E26" s="527"/>
    </row>
    <row r="27" spans="2:5" ht="16.5" x14ac:dyDescent="0.25">
      <c r="B27" s="526" t="s">
        <v>2218</v>
      </c>
      <c r="C27" s="526"/>
      <c r="D27" s="526"/>
      <c r="E27" s="526"/>
    </row>
    <row r="28" spans="2:5" ht="54" customHeight="1" x14ac:dyDescent="0.25">
      <c r="B28" s="526" t="s">
        <v>2219</v>
      </c>
      <c r="C28" s="526"/>
      <c r="D28" s="526"/>
      <c r="E28" s="526"/>
    </row>
    <row r="29" spans="2:5" ht="49.5" customHeight="1" x14ac:dyDescent="0.25">
      <c r="B29" s="526" t="s">
        <v>2220</v>
      </c>
      <c r="C29" s="526"/>
      <c r="D29" s="526"/>
      <c r="E29" s="526"/>
    </row>
    <row r="30" spans="2:5" ht="63" customHeight="1" x14ac:dyDescent="0.25">
      <c r="B30" s="526" t="s">
        <v>2221</v>
      </c>
      <c r="C30" s="526"/>
      <c r="D30" s="526"/>
      <c r="E30" s="526"/>
    </row>
    <row r="31" spans="2:5" ht="33.75" customHeight="1" x14ac:dyDescent="0.25">
      <c r="B31" s="526" t="s">
        <v>2222</v>
      </c>
      <c r="C31" s="526"/>
      <c r="D31" s="526"/>
      <c r="E31" s="526"/>
    </row>
    <row r="32" spans="2:5" ht="52.5" customHeight="1" x14ac:dyDescent="0.25">
      <c r="B32" s="526" t="s">
        <v>2223</v>
      </c>
      <c r="C32" s="526"/>
      <c r="D32" s="526"/>
      <c r="E32" s="526"/>
    </row>
    <row r="33" spans="2:5" ht="48" customHeight="1" x14ac:dyDescent="0.25">
      <c r="B33" s="526" t="s">
        <v>2224</v>
      </c>
      <c r="C33" s="526"/>
      <c r="D33" s="526"/>
      <c r="E33" s="526"/>
    </row>
    <row r="34" spans="2:5" ht="34.5" customHeight="1" x14ac:dyDescent="0.25">
      <c r="B34" s="526" t="s">
        <v>2225</v>
      </c>
      <c r="C34" s="526"/>
      <c r="D34" s="526"/>
      <c r="E34" s="526"/>
    </row>
    <row r="35" spans="2:5" ht="36.75" customHeight="1" x14ac:dyDescent="0.25">
      <c r="B35" s="516" t="s">
        <v>2226</v>
      </c>
      <c r="C35" s="516"/>
      <c r="D35" s="516"/>
      <c r="E35" s="516"/>
    </row>
    <row r="36" spans="2:5" ht="99.75" customHeight="1" x14ac:dyDescent="0.25">
      <c r="B36" s="524" t="s">
        <v>2227</v>
      </c>
      <c r="C36" s="524" t="s">
        <v>2228</v>
      </c>
      <c r="D36" s="524"/>
      <c r="E36" s="524"/>
    </row>
    <row r="37" spans="2:5" ht="36.75" customHeight="1" x14ac:dyDescent="0.25">
      <c r="B37" s="524" t="s">
        <v>2229</v>
      </c>
      <c r="C37" s="524" t="s">
        <v>2230</v>
      </c>
      <c r="D37" s="524"/>
      <c r="E37" s="524"/>
    </row>
    <row r="38" spans="2:5" ht="105.75" customHeight="1" x14ac:dyDescent="0.25">
      <c r="B38" s="516" t="s">
        <v>2293</v>
      </c>
      <c r="C38" s="516" t="s">
        <v>2231</v>
      </c>
      <c r="D38" s="516"/>
      <c r="E38" s="516"/>
    </row>
    <row r="40" spans="2:5" ht="16.5" x14ac:dyDescent="0.25">
      <c r="B40" s="355" t="s">
        <v>2232</v>
      </c>
    </row>
    <row r="41" spans="2:5" ht="16.5" x14ac:dyDescent="0.25">
      <c r="B41" s="516"/>
      <c r="C41" s="516"/>
      <c r="D41" s="516"/>
      <c r="E41" s="516"/>
    </row>
    <row r="42" spans="2:5" ht="129.75" customHeight="1" x14ac:dyDescent="0.25">
      <c r="B42" s="516" t="s">
        <v>2233</v>
      </c>
      <c r="C42" s="516"/>
      <c r="D42" s="516"/>
      <c r="E42" s="516"/>
    </row>
    <row r="43" spans="2:5" ht="20.25" customHeight="1" x14ac:dyDescent="0.25">
      <c r="B43" s="516" t="s">
        <v>2234</v>
      </c>
      <c r="C43" s="516"/>
      <c r="D43" s="516"/>
      <c r="E43" s="516"/>
    </row>
    <row r="44" spans="2:5" ht="54.75" customHeight="1" x14ac:dyDescent="0.25">
      <c r="B44" s="516" t="s">
        <v>2235</v>
      </c>
      <c r="C44" s="516"/>
      <c r="D44" s="516"/>
      <c r="E44" s="516"/>
    </row>
    <row r="45" spans="2:5" ht="50.25" customHeight="1" x14ac:dyDescent="0.25">
      <c r="B45" s="516" t="s">
        <v>2236</v>
      </c>
      <c r="C45" s="516"/>
      <c r="D45" s="516"/>
      <c r="E45" s="516"/>
    </row>
    <row r="46" spans="2:5" ht="86.25" customHeight="1" x14ac:dyDescent="0.25">
      <c r="B46" s="516" t="s">
        <v>2237</v>
      </c>
      <c r="C46" s="516"/>
      <c r="D46" s="516"/>
      <c r="E46" s="516"/>
    </row>
    <row r="47" spans="2:5" ht="33" customHeight="1" x14ac:dyDescent="0.25">
      <c r="B47" s="516" t="s">
        <v>2238</v>
      </c>
      <c r="C47" s="516"/>
      <c r="D47" s="516"/>
      <c r="E47" s="516"/>
    </row>
    <row r="48" spans="2:5" ht="170.25" customHeight="1" x14ac:dyDescent="0.25">
      <c r="B48" s="525" t="s">
        <v>2290</v>
      </c>
      <c r="C48" s="525"/>
      <c r="D48" s="525"/>
      <c r="E48" s="525"/>
    </row>
    <row r="49" spans="2:5" ht="16.5" x14ac:dyDescent="0.25">
      <c r="B49" s="516" t="s">
        <v>2239</v>
      </c>
      <c r="C49" s="516"/>
      <c r="D49" s="516"/>
      <c r="E49" s="516"/>
    </row>
    <row r="50" spans="2:5" ht="35.25" customHeight="1" x14ac:dyDescent="0.25">
      <c r="B50" s="516" t="s">
        <v>2240</v>
      </c>
      <c r="C50" s="516"/>
      <c r="D50" s="516"/>
      <c r="E50" s="516"/>
    </row>
    <row r="51" spans="2:5" ht="33.75" customHeight="1" x14ac:dyDescent="0.25">
      <c r="B51" s="516" t="s">
        <v>2241</v>
      </c>
      <c r="C51" s="516"/>
      <c r="D51" s="516"/>
      <c r="E51" s="516"/>
    </row>
    <row r="52" spans="2:5" ht="117" customHeight="1" x14ac:dyDescent="0.25">
      <c r="B52" s="521" t="s">
        <v>2291</v>
      </c>
      <c r="C52" s="521"/>
      <c r="D52" s="521"/>
      <c r="E52" s="521"/>
    </row>
    <row r="54" spans="2:5" ht="16.5" x14ac:dyDescent="0.25">
      <c r="B54" s="356" t="s">
        <v>2242</v>
      </c>
    </row>
    <row r="55" spans="2:5" ht="16.5" x14ac:dyDescent="0.25">
      <c r="B55" s="355"/>
    </row>
    <row r="56" spans="2:5" ht="105" customHeight="1" x14ac:dyDescent="0.25">
      <c r="B56" s="520" t="s">
        <v>2243</v>
      </c>
      <c r="C56" s="517"/>
      <c r="D56" s="517"/>
      <c r="E56" s="517"/>
    </row>
    <row r="57" spans="2:5" ht="33" customHeight="1" x14ac:dyDescent="0.25">
      <c r="B57" s="520" t="s">
        <v>2244</v>
      </c>
      <c r="C57" s="517"/>
      <c r="D57" s="517"/>
      <c r="E57" s="517"/>
    </row>
    <row r="58" spans="2:5" ht="99.75" customHeight="1" x14ac:dyDescent="0.25">
      <c r="B58" s="523" t="s">
        <v>2245</v>
      </c>
      <c r="C58" s="516"/>
      <c r="D58" s="516"/>
      <c r="E58" s="516"/>
    </row>
    <row r="59" spans="2:5" ht="70.5" customHeight="1" x14ac:dyDescent="0.25">
      <c r="B59" s="520" t="s">
        <v>2246</v>
      </c>
      <c r="C59" s="517"/>
      <c r="D59" s="517"/>
      <c r="E59" s="517"/>
    </row>
    <row r="60" spans="2:5" ht="49.5" customHeight="1" x14ac:dyDescent="0.25">
      <c r="B60" s="520" t="s">
        <v>2247</v>
      </c>
      <c r="C60" s="517"/>
      <c r="D60" s="517"/>
      <c r="E60" s="517"/>
    </row>
    <row r="61" spans="2:5" ht="84.75" customHeight="1" x14ac:dyDescent="0.25">
      <c r="B61" s="520" t="s">
        <v>2248</v>
      </c>
      <c r="C61" s="517"/>
      <c r="D61" s="517"/>
      <c r="E61" s="517"/>
    </row>
    <row r="62" spans="2:5" ht="88.5" customHeight="1" x14ac:dyDescent="0.25">
      <c r="B62" s="523" t="s">
        <v>2249</v>
      </c>
      <c r="C62" s="516"/>
      <c r="D62" s="516"/>
      <c r="E62" s="516"/>
    </row>
    <row r="63" spans="2:5" s="357" customFormat="1" ht="35.25" customHeight="1" x14ac:dyDescent="0.25">
      <c r="B63" s="523" t="s">
        <v>2250</v>
      </c>
      <c r="C63" s="516"/>
      <c r="D63" s="516"/>
      <c r="E63" s="516"/>
    </row>
    <row r="64" spans="2:5" ht="33.75" customHeight="1" x14ac:dyDescent="0.25">
      <c r="B64" s="522" t="s">
        <v>2251</v>
      </c>
      <c r="C64" s="519"/>
      <c r="D64" s="519"/>
      <c r="E64" s="519"/>
    </row>
    <row r="65" spans="2:5" ht="17.25" customHeight="1" x14ac:dyDescent="0.25">
      <c r="B65" s="520" t="s">
        <v>2252</v>
      </c>
      <c r="C65" s="517"/>
      <c r="D65" s="517"/>
      <c r="E65" s="517"/>
    </row>
    <row r="66" spans="2:5" ht="51.75" customHeight="1" x14ac:dyDescent="0.25">
      <c r="B66" s="520" t="s">
        <v>2253</v>
      </c>
      <c r="C66" s="517"/>
      <c r="D66" s="517"/>
      <c r="E66" s="517"/>
    </row>
    <row r="67" spans="2:5" ht="36.75" customHeight="1" x14ac:dyDescent="0.25">
      <c r="B67" s="520" t="s">
        <v>2254</v>
      </c>
      <c r="C67" s="517"/>
      <c r="D67" s="517"/>
      <c r="E67" s="517"/>
    </row>
    <row r="68" spans="2:5" ht="15.75" customHeight="1" x14ac:dyDescent="0.25"/>
    <row r="69" spans="2:5" ht="16.5" x14ac:dyDescent="0.25">
      <c r="B69" s="355" t="s">
        <v>2255</v>
      </c>
    </row>
    <row r="71" spans="2:5" ht="51" customHeight="1" x14ac:dyDescent="0.25">
      <c r="B71" s="521" t="s">
        <v>2292</v>
      </c>
      <c r="C71" s="521"/>
      <c r="D71" s="521"/>
      <c r="E71" s="521"/>
    </row>
    <row r="72" spans="2:5" ht="132.75" customHeight="1" x14ac:dyDescent="0.25">
      <c r="B72" s="517" t="s">
        <v>2256</v>
      </c>
      <c r="C72" s="517"/>
      <c r="D72" s="517"/>
      <c r="E72" s="517"/>
    </row>
    <row r="73" spans="2:5" ht="68.25" customHeight="1" x14ac:dyDescent="0.25">
      <c r="B73" s="517" t="s">
        <v>2257</v>
      </c>
      <c r="C73" s="517"/>
      <c r="D73" s="517"/>
      <c r="E73" s="517"/>
    </row>
    <row r="74" spans="2:5" ht="48.75" customHeight="1" x14ac:dyDescent="0.25">
      <c r="B74" s="517" t="s">
        <v>2258</v>
      </c>
      <c r="C74" s="517"/>
      <c r="D74" s="517"/>
      <c r="E74" s="517"/>
    </row>
    <row r="75" spans="2:5" ht="33" customHeight="1" x14ac:dyDescent="0.25">
      <c r="B75" s="517" t="s">
        <v>2259</v>
      </c>
      <c r="C75" s="517"/>
      <c r="D75" s="517"/>
      <c r="E75" s="517"/>
    </row>
    <row r="76" spans="2:5" ht="81" customHeight="1" x14ac:dyDescent="0.25">
      <c r="B76" s="517" t="s">
        <v>2260</v>
      </c>
      <c r="C76" s="517"/>
      <c r="D76" s="517"/>
      <c r="E76" s="517"/>
    </row>
    <row r="77" spans="2:5" ht="49.5" customHeight="1" x14ac:dyDescent="0.25">
      <c r="B77" s="517" t="s">
        <v>2261</v>
      </c>
      <c r="C77" s="517"/>
      <c r="D77" s="517"/>
      <c r="E77" s="517"/>
    </row>
    <row r="79" spans="2:5" ht="16.5" x14ac:dyDescent="0.25">
      <c r="B79" s="355" t="s">
        <v>2262</v>
      </c>
    </row>
    <row r="81" spans="2:7" ht="48.75" customHeight="1" x14ac:dyDescent="0.25">
      <c r="B81" s="517" t="s">
        <v>2263</v>
      </c>
      <c r="C81" s="517"/>
      <c r="D81" s="517"/>
      <c r="E81" s="517"/>
      <c r="F81" s="358" t="s">
        <v>2264</v>
      </c>
    </row>
    <row r="82" spans="2:7" ht="34.5" customHeight="1" x14ac:dyDescent="0.25">
      <c r="B82" s="517" t="s">
        <v>2265</v>
      </c>
      <c r="C82" s="517"/>
      <c r="D82" s="517"/>
      <c r="E82" s="517"/>
    </row>
    <row r="83" spans="2:7" ht="16.5" x14ac:dyDescent="0.25">
      <c r="B83" s="517" t="s">
        <v>2266</v>
      </c>
      <c r="C83" s="517"/>
      <c r="D83" s="517"/>
      <c r="E83" s="517"/>
    </row>
    <row r="84" spans="2:7" ht="15.75" customHeight="1" x14ac:dyDescent="0.25">
      <c r="B84" s="517" t="s">
        <v>2267</v>
      </c>
      <c r="C84" s="517"/>
      <c r="D84" s="517"/>
      <c r="E84" s="517"/>
    </row>
    <row r="85" spans="2:7" ht="33.75" customHeight="1" x14ac:dyDescent="0.25">
      <c r="B85" s="517" t="s">
        <v>2268</v>
      </c>
      <c r="C85" s="517"/>
      <c r="D85" s="517"/>
      <c r="E85" s="517"/>
    </row>
    <row r="87" spans="2:7" ht="16.5" x14ac:dyDescent="0.25">
      <c r="B87" s="355" t="s">
        <v>2269</v>
      </c>
    </row>
    <row r="89" spans="2:7" ht="32.25" customHeight="1" x14ac:dyDescent="0.25">
      <c r="B89" s="517" t="s">
        <v>2270</v>
      </c>
      <c r="C89" s="517"/>
      <c r="D89" s="517"/>
      <c r="E89" s="517"/>
    </row>
    <row r="90" spans="2:7" s="359" customFormat="1" ht="34.5" customHeight="1" x14ac:dyDescent="0.25">
      <c r="B90" s="518" t="s">
        <v>2305</v>
      </c>
      <c r="C90" s="518"/>
      <c r="D90" s="518"/>
      <c r="E90" s="518"/>
      <c r="G90" s="416"/>
    </row>
    <row r="91" spans="2:7" x14ac:dyDescent="0.25">
      <c r="B91" s="359"/>
      <c r="C91" s="359"/>
      <c r="D91" s="359"/>
      <c r="E91" s="359"/>
    </row>
    <row r="92" spans="2:7" ht="16.5" x14ac:dyDescent="0.25">
      <c r="B92" s="360" t="s">
        <v>2271</v>
      </c>
      <c r="C92" s="359"/>
      <c r="D92" s="359"/>
      <c r="E92" s="359"/>
    </row>
    <row r="93" spans="2:7" x14ac:dyDescent="0.25">
      <c r="B93" s="359"/>
      <c r="C93" s="359"/>
      <c r="D93" s="359"/>
      <c r="E93" s="359"/>
    </row>
    <row r="94" spans="2:7" ht="81" customHeight="1" x14ac:dyDescent="0.25">
      <c r="B94" s="519" t="s">
        <v>2272</v>
      </c>
      <c r="C94" s="519"/>
      <c r="D94" s="519"/>
      <c r="E94" s="519"/>
    </row>
    <row r="95" spans="2:7" ht="116.25" customHeight="1" x14ac:dyDescent="0.25">
      <c r="B95" s="517" t="s">
        <v>2273</v>
      </c>
      <c r="C95" s="517"/>
      <c r="D95" s="517"/>
      <c r="E95" s="517"/>
    </row>
    <row r="96" spans="2:7" ht="50.25" customHeight="1" x14ac:dyDescent="0.25">
      <c r="B96" s="517" t="s">
        <v>2274</v>
      </c>
      <c r="C96" s="517"/>
      <c r="D96" s="517"/>
      <c r="E96" s="517"/>
    </row>
    <row r="97" spans="2:5" ht="48.75" customHeight="1" x14ac:dyDescent="0.25">
      <c r="B97" s="517" t="s">
        <v>2275</v>
      </c>
      <c r="C97" s="517"/>
      <c r="D97" s="517"/>
      <c r="E97" s="517"/>
    </row>
    <row r="264" spans="2:5" ht="16.5" x14ac:dyDescent="0.25">
      <c r="B264" s="516"/>
      <c r="C264" s="516"/>
      <c r="D264" s="516"/>
      <c r="E264" s="516"/>
    </row>
    <row r="265" spans="2:5" ht="16.5" x14ac:dyDescent="0.25">
      <c r="B265" s="516"/>
      <c r="C265" s="516"/>
      <c r="D265" s="516"/>
      <c r="E265" s="516"/>
    </row>
    <row r="266" spans="2:5" ht="16.5" x14ac:dyDescent="0.25">
      <c r="B266" s="516"/>
      <c r="C266" s="516"/>
      <c r="D266" s="516"/>
      <c r="E266" s="516"/>
    </row>
  </sheetData>
  <mergeCells count="80">
    <mergeCell ref="B9:B10"/>
    <mergeCell ref="C9:E9"/>
    <mergeCell ref="C10:E10"/>
    <mergeCell ref="B2:E2"/>
    <mergeCell ref="B3:E3"/>
    <mergeCell ref="B4:E4"/>
    <mergeCell ref="B5:E5"/>
    <mergeCell ref="B8:E8"/>
    <mergeCell ref="B23:E23"/>
    <mergeCell ref="C11:E11"/>
    <mergeCell ref="B12:E12"/>
    <mergeCell ref="B13:E13"/>
    <mergeCell ref="B15:E15"/>
    <mergeCell ref="B16:E16"/>
    <mergeCell ref="B17:E17"/>
    <mergeCell ref="B18:E18"/>
    <mergeCell ref="B19:E19"/>
    <mergeCell ref="B20:E20"/>
    <mergeCell ref="B21:E21"/>
    <mergeCell ref="B22:E22"/>
    <mergeCell ref="B35:E35"/>
    <mergeCell ref="B24:E24"/>
    <mergeCell ref="B25:E25"/>
    <mergeCell ref="B26:E26"/>
    <mergeCell ref="B27:E27"/>
    <mergeCell ref="B28:E28"/>
    <mergeCell ref="B29:E29"/>
    <mergeCell ref="B30:E30"/>
    <mergeCell ref="B31:E31"/>
    <mergeCell ref="B32:E32"/>
    <mergeCell ref="B33:E33"/>
    <mergeCell ref="B34:E34"/>
    <mergeCell ref="B49:E49"/>
    <mergeCell ref="B36:E36"/>
    <mergeCell ref="B37:E37"/>
    <mergeCell ref="B38:E38"/>
    <mergeCell ref="B41:E41"/>
    <mergeCell ref="B42:E42"/>
    <mergeCell ref="B43:E43"/>
    <mergeCell ref="B44:E44"/>
    <mergeCell ref="B45:E45"/>
    <mergeCell ref="B46:E46"/>
    <mergeCell ref="B47:E47"/>
    <mergeCell ref="B48:E48"/>
    <mergeCell ref="B64:E64"/>
    <mergeCell ref="B50:E50"/>
    <mergeCell ref="B51:E51"/>
    <mergeCell ref="B52:E52"/>
    <mergeCell ref="B56:E56"/>
    <mergeCell ref="B57:E57"/>
    <mergeCell ref="B58:E58"/>
    <mergeCell ref="B59:E59"/>
    <mergeCell ref="B60:E60"/>
    <mergeCell ref="B61:E61"/>
    <mergeCell ref="B62:E62"/>
    <mergeCell ref="B63:E63"/>
    <mergeCell ref="B82:E82"/>
    <mergeCell ref="B65:E65"/>
    <mergeCell ref="B66:E66"/>
    <mergeCell ref="B67:E67"/>
    <mergeCell ref="B71:E71"/>
    <mergeCell ref="B72:E72"/>
    <mergeCell ref="B73:E73"/>
    <mergeCell ref="B74:E74"/>
    <mergeCell ref="B75:E75"/>
    <mergeCell ref="B76:E76"/>
    <mergeCell ref="B77:E77"/>
    <mergeCell ref="B81:E81"/>
    <mergeCell ref="B266:E266"/>
    <mergeCell ref="B83:E83"/>
    <mergeCell ref="B84:E84"/>
    <mergeCell ref="B85:E85"/>
    <mergeCell ref="B89:E89"/>
    <mergeCell ref="B90:E90"/>
    <mergeCell ref="B94:E94"/>
    <mergeCell ref="B95:E95"/>
    <mergeCell ref="B96:E96"/>
    <mergeCell ref="B97:E97"/>
    <mergeCell ref="B264:E264"/>
    <mergeCell ref="B265:E265"/>
  </mergeCells>
  <pageMargins left="0.7" right="0.7"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BreakPreview" zoomScaleSheetLayoutView="100" zoomScalePageLayoutView="90" workbookViewId="0">
      <selection activeCell="K1" sqref="K1"/>
    </sheetView>
  </sheetViews>
  <sheetFormatPr defaultColWidth="9.140625" defaultRowHeight="15" x14ac:dyDescent="0.25"/>
  <cols>
    <col min="1" max="1" width="6.42578125" style="365" customWidth="1"/>
    <col min="2" max="7" width="9.140625" style="365"/>
    <col min="8" max="8" width="15.85546875" style="365" customWidth="1"/>
    <col min="9" max="9" width="9" style="365" customWidth="1"/>
    <col min="10" max="16384" width="9.140625" style="365"/>
  </cols>
  <sheetData>
    <row r="1" spans="1:10" ht="16.5" x14ac:dyDescent="0.25">
      <c r="A1" s="542" t="s">
        <v>2168</v>
      </c>
      <c r="B1" s="542"/>
      <c r="C1" s="542"/>
      <c r="D1" s="542"/>
      <c r="E1" s="542"/>
      <c r="F1" s="542"/>
      <c r="G1" s="542"/>
      <c r="H1" s="542"/>
      <c r="I1" s="542"/>
      <c r="J1" s="542"/>
    </row>
    <row r="2" spans="1:10" ht="8.25" customHeight="1" x14ac:dyDescent="0.25"/>
    <row r="3" spans="1:10" ht="50.25" customHeight="1" x14ac:dyDescent="0.25">
      <c r="A3" s="543" t="s">
        <v>2169</v>
      </c>
      <c r="B3" s="543"/>
      <c r="C3" s="543"/>
      <c r="D3" s="543"/>
      <c r="E3" s="543"/>
      <c r="F3" s="543"/>
      <c r="G3" s="543"/>
      <c r="H3" s="543"/>
      <c r="I3" s="543"/>
      <c r="J3" s="543"/>
    </row>
    <row r="4" spans="1:10" ht="12" customHeight="1" x14ac:dyDescent="0.25">
      <c r="A4" s="366"/>
      <c r="B4" s="366"/>
      <c r="C4" s="366"/>
      <c r="D4" s="366"/>
      <c r="E4" s="366"/>
      <c r="F4" s="366"/>
      <c r="G4" s="366"/>
      <c r="H4" s="366"/>
      <c r="I4" s="366"/>
      <c r="J4" s="366"/>
    </row>
    <row r="5" spans="1:10" ht="33" customHeight="1" x14ac:dyDescent="0.25">
      <c r="A5" s="544" t="s">
        <v>2170</v>
      </c>
      <c r="B5" s="544"/>
      <c r="C5" s="544"/>
      <c r="D5" s="544"/>
      <c r="E5" s="544"/>
      <c r="F5" s="544"/>
      <c r="G5" s="544"/>
      <c r="H5" s="544"/>
      <c r="I5" s="544"/>
      <c r="J5" s="544"/>
    </row>
    <row r="6" spans="1:10" ht="29.25" customHeight="1" x14ac:dyDescent="0.25">
      <c r="A6" s="367" t="s">
        <v>2</v>
      </c>
      <c r="B6" s="545" t="s">
        <v>2171</v>
      </c>
      <c r="C6" s="546"/>
      <c r="D6" s="546"/>
      <c r="E6" s="546"/>
      <c r="F6" s="546"/>
      <c r="G6" s="546"/>
      <c r="H6" s="547"/>
      <c r="I6" s="367" t="s">
        <v>2172</v>
      </c>
      <c r="J6" s="367" t="s">
        <v>2173</v>
      </c>
    </row>
    <row r="7" spans="1:10" ht="31.5" customHeight="1" x14ac:dyDescent="0.25">
      <c r="A7" s="367">
        <v>1</v>
      </c>
      <c r="B7" s="539" t="s">
        <v>2174</v>
      </c>
      <c r="C7" s="539"/>
      <c r="D7" s="539"/>
      <c r="E7" s="539"/>
      <c r="F7" s="539"/>
      <c r="G7" s="539"/>
      <c r="H7" s="539"/>
      <c r="I7" s="367" t="s">
        <v>2175</v>
      </c>
      <c r="J7" s="367">
        <v>0.6</v>
      </c>
    </row>
    <row r="8" spans="1:10" ht="30" customHeight="1" x14ac:dyDescent="0.25">
      <c r="A8" s="367">
        <v>2</v>
      </c>
      <c r="B8" s="539" t="s">
        <v>2176</v>
      </c>
      <c r="C8" s="539"/>
      <c r="D8" s="539"/>
      <c r="E8" s="539"/>
      <c r="F8" s="539"/>
      <c r="G8" s="539"/>
      <c r="H8" s="539"/>
      <c r="I8" s="367" t="s">
        <v>2175</v>
      </c>
      <c r="J8" s="367">
        <v>0.4</v>
      </c>
    </row>
    <row r="9" spans="1:10" ht="21.75" customHeight="1" x14ac:dyDescent="0.25">
      <c r="A9" s="368">
        <v>3</v>
      </c>
      <c r="B9" s="540" t="s">
        <v>2177</v>
      </c>
      <c r="C9" s="540"/>
      <c r="D9" s="540"/>
      <c r="E9" s="540"/>
      <c r="F9" s="540"/>
      <c r="G9" s="540"/>
      <c r="H9" s="540"/>
      <c r="I9" s="368" t="s">
        <v>2175</v>
      </c>
      <c r="J9" s="368">
        <v>0.6</v>
      </c>
    </row>
    <row r="10" spans="1:10" ht="21" customHeight="1" x14ac:dyDescent="0.25">
      <c r="A10" s="368">
        <v>4</v>
      </c>
      <c r="B10" s="540" t="s">
        <v>2178</v>
      </c>
      <c r="C10" s="540"/>
      <c r="D10" s="540"/>
      <c r="E10" s="540"/>
      <c r="F10" s="540"/>
      <c r="G10" s="540"/>
      <c r="H10" s="540"/>
      <c r="I10" s="368" t="s">
        <v>2175</v>
      </c>
      <c r="J10" s="368">
        <v>0.4</v>
      </c>
    </row>
    <row r="11" spans="1:10" ht="16.5" customHeight="1" x14ac:dyDescent="0.25">
      <c r="A11" s="369"/>
      <c r="B11" s="370"/>
      <c r="C11" s="370"/>
      <c r="D11" s="370"/>
      <c r="E11" s="370"/>
      <c r="F11" s="370"/>
      <c r="G11" s="370"/>
      <c r="H11" s="370"/>
      <c r="I11" s="369"/>
      <c r="J11" s="369"/>
    </row>
    <row r="12" spans="1:10" ht="54" customHeight="1" x14ac:dyDescent="0.25">
      <c r="A12" s="543" t="s">
        <v>2179</v>
      </c>
      <c r="B12" s="543"/>
      <c r="C12" s="543"/>
      <c r="D12" s="543"/>
      <c r="E12" s="543"/>
      <c r="F12" s="543"/>
      <c r="G12" s="543"/>
      <c r="H12" s="543"/>
      <c r="I12" s="543"/>
      <c r="J12" s="543"/>
    </row>
    <row r="13" spans="1:10" ht="18" customHeight="1" x14ac:dyDescent="0.25">
      <c r="A13" s="366"/>
      <c r="B13" s="366"/>
      <c r="C13" s="366"/>
      <c r="D13" s="366"/>
      <c r="E13" s="366"/>
      <c r="F13" s="366"/>
      <c r="G13" s="366"/>
      <c r="H13" s="366"/>
      <c r="I13" s="366"/>
      <c r="J13" s="366"/>
    </row>
    <row r="14" spans="1:10" ht="36.75" customHeight="1" x14ac:dyDescent="0.25">
      <c r="A14" s="544" t="s">
        <v>2180</v>
      </c>
      <c r="B14" s="544"/>
      <c r="C14" s="544"/>
      <c r="D14" s="544"/>
      <c r="E14" s="544"/>
      <c r="F14" s="544"/>
      <c r="G14" s="544"/>
      <c r="H14" s="544"/>
      <c r="I14" s="544"/>
      <c r="J14" s="544"/>
    </row>
    <row r="15" spans="1:10" ht="36.75" customHeight="1" x14ac:dyDescent="0.25">
      <c r="A15" s="367">
        <v>1</v>
      </c>
      <c r="B15" s="540" t="s">
        <v>2181</v>
      </c>
      <c r="C15" s="540"/>
      <c r="D15" s="540"/>
      <c r="E15" s="540"/>
      <c r="F15" s="540"/>
      <c r="G15" s="540"/>
      <c r="H15" s="540"/>
      <c r="I15" s="367" t="s">
        <v>2175</v>
      </c>
      <c r="J15" s="367">
        <v>0.15</v>
      </c>
    </row>
    <row r="16" spans="1:10" ht="32.25" customHeight="1" x14ac:dyDescent="0.25">
      <c r="A16" s="367">
        <v>2</v>
      </c>
      <c r="B16" s="540" t="s">
        <v>2182</v>
      </c>
      <c r="C16" s="540"/>
      <c r="D16" s="540"/>
      <c r="E16" s="540"/>
      <c r="F16" s="540"/>
      <c r="G16" s="540"/>
      <c r="H16" s="540"/>
      <c r="I16" s="367" t="s">
        <v>2175</v>
      </c>
      <c r="J16" s="367">
        <v>0.7</v>
      </c>
    </row>
    <row r="17" spans="1:10" ht="34.5" customHeight="1" x14ac:dyDescent="0.25">
      <c r="A17" s="367">
        <v>3</v>
      </c>
      <c r="B17" s="540" t="s">
        <v>2183</v>
      </c>
      <c r="C17" s="540"/>
      <c r="D17" s="540"/>
      <c r="E17" s="540"/>
      <c r="F17" s="540"/>
      <c r="G17" s="540"/>
      <c r="H17" s="540"/>
      <c r="I17" s="367" t="s">
        <v>2175</v>
      </c>
      <c r="J17" s="367">
        <v>0.15</v>
      </c>
    </row>
    <row r="18" spans="1:10" ht="34.5" customHeight="1" x14ac:dyDescent="0.25">
      <c r="A18" s="367">
        <v>4</v>
      </c>
      <c r="B18" s="539" t="s">
        <v>2184</v>
      </c>
      <c r="C18" s="539"/>
      <c r="D18" s="539"/>
      <c r="E18" s="539"/>
      <c r="F18" s="539"/>
      <c r="G18" s="539"/>
      <c r="H18" s="539"/>
      <c r="I18" s="367" t="s">
        <v>2175</v>
      </c>
      <c r="J18" s="367">
        <v>0.15</v>
      </c>
    </row>
    <row r="19" spans="1:10" ht="34.5" customHeight="1" x14ac:dyDescent="0.25">
      <c r="A19" s="367">
        <v>5</v>
      </c>
      <c r="B19" s="539" t="s">
        <v>2185</v>
      </c>
      <c r="C19" s="539"/>
      <c r="D19" s="539"/>
      <c r="E19" s="539"/>
      <c r="F19" s="539"/>
      <c r="G19" s="539"/>
      <c r="H19" s="539"/>
      <c r="I19" s="367" t="s">
        <v>2175</v>
      </c>
      <c r="J19" s="367">
        <v>0.7</v>
      </c>
    </row>
    <row r="20" spans="1:10" ht="33" customHeight="1" x14ac:dyDescent="0.25">
      <c r="A20" s="367">
        <v>6</v>
      </c>
      <c r="B20" s="539" t="s">
        <v>2186</v>
      </c>
      <c r="C20" s="539"/>
      <c r="D20" s="539"/>
      <c r="E20" s="539"/>
      <c r="F20" s="539"/>
      <c r="G20" s="539"/>
      <c r="H20" s="539"/>
      <c r="I20" s="367" t="s">
        <v>2175</v>
      </c>
      <c r="J20" s="367">
        <v>0.15</v>
      </c>
    </row>
    <row r="21" spans="1:10" ht="15.75" customHeight="1" x14ac:dyDescent="0.25">
      <c r="A21" s="367">
        <v>7</v>
      </c>
      <c r="B21" s="539" t="s">
        <v>2187</v>
      </c>
      <c r="C21" s="539"/>
      <c r="D21" s="539"/>
      <c r="E21" s="539"/>
      <c r="F21" s="539"/>
      <c r="G21" s="539"/>
      <c r="H21" s="539"/>
      <c r="I21" s="367" t="s">
        <v>2175</v>
      </c>
      <c r="J21" s="367">
        <v>0.15</v>
      </c>
    </row>
    <row r="22" spans="1:10" ht="15.75" x14ac:dyDescent="0.25">
      <c r="A22" s="367">
        <v>8</v>
      </c>
      <c r="B22" s="539" t="s">
        <v>2177</v>
      </c>
      <c r="C22" s="539"/>
      <c r="D22" s="539"/>
      <c r="E22" s="539"/>
      <c r="F22" s="539"/>
      <c r="G22" s="539"/>
      <c r="H22" s="539"/>
      <c r="I22" s="367" t="s">
        <v>2175</v>
      </c>
      <c r="J22" s="367">
        <v>0.7</v>
      </c>
    </row>
    <row r="23" spans="1:10" ht="16.5" customHeight="1" x14ac:dyDescent="0.25">
      <c r="A23" s="367">
        <v>9</v>
      </c>
      <c r="B23" s="539" t="s">
        <v>2178</v>
      </c>
      <c r="C23" s="539"/>
      <c r="D23" s="539"/>
      <c r="E23" s="539"/>
      <c r="F23" s="539"/>
      <c r="G23" s="539"/>
      <c r="H23" s="539"/>
      <c r="I23" s="367" t="s">
        <v>2175</v>
      </c>
      <c r="J23" s="367">
        <v>0.15</v>
      </c>
    </row>
    <row r="24" spans="1:10" ht="18" customHeight="1" x14ac:dyDescent="0.25">
      <c r="A24" s="369"/>
      <c r="B24" s="370"/>
      <c r="C24" s="370"/>
      <c r="D24" s="370"/>
      <c r="E24" s="370"/>
      <c r="F24" s="370"/>
      <c r="G24" s="370"/>
      <c r="H24" s="370"/>
      <c r="I24" s="369"/>
      <c r="J24" s="369"/>
    </row>
    <row r="25" spans="1:10" ht="33" customHeight="1" x14ac:dyDescent="0.25">
      <c r="A25" s="541" t="s">
        <v>2188</v>
      </c>
      <c r="B25" s="541"/>
      <c r="C25" s="541"/>
      <c r="D25" s="541"/>
      <c r="E25" s="541"/>
      <c r="F25" s="541"/>
      <c r="G25" s="541"/>
      <c r="H25" s="541"/>
      <c r="I25" s="541"/>
      <c r="J25" s="541"/>
    </row>
    <row r="26" spans="1:10" ht="30.75" customHeight="1" x14ac:dyDescent="0.25">
      <c r="A26" s="367">
        <v>1</v>
      </c>
      <c r="B26" s="540" t="s">
        <v>2181</v>
      </c>
      <c r="C26" s="540"/>
      <c r="D26" s="540"/>
      <c r="E26" s="540"/>
      <c r="F26" s="540"/>
      <c r="G26" s="540"/>
      <c r="H26" s="540"/>
      <c r="I26" s="367" t="s">
        <v>2175</v>
      </c>
      <c r="J26" s="367">
        <v>0.1</v>
      </c>
    </row>
    <row r="27" spans="1:10" ht="34.5" customHeight="1" x14ac:dyDescent="0.25">
      <c r="A27" s="367">
        <v>2</v>
      </c>
      <c r="B27" s="540" t="s">
        <v>2182</v>
      </c>
      <c r="C27" s="540"/>
      <c r="D27" s="540"/>
      <c r="E27" s="540"/>
      <c r="F27" s="540"/>
      <c r="G27" s="540"/>
      <c r="H27" s="540"/>
      <c r="I27" s="367" t="s">
        <v>2175</v>
      </c>
      <c r="J27" s="367">
        <v>0.75</v>
      </c>
    </row>
    <row r="28" spans="1:10" ht="31.5" customHeight="1" x14ac:dyDescent="0.25">
      <c r="A28" s="367">
        <v>3</v>
      </c>
      <c r="B28" s="540" t="s">
        <v>2183</v>
      </c>
      <c r="C28" s="540"/>
      <c r="D28" s="540"/>
      <c r="E28" s="540"/>
      <c r="F28" s="540"/>
      <c r="G28" s="540"/>
      <c r="H28" s="540"/>
      <c r="I28" s="367" t="s">
        <v>2175</v>
      </c>
      <c r="J28" s="367">
        <v>0.15</v>
      </c>
    </row>
    <row r="29" spans="1:10" ht="30.75" customHeight="1" x14ac:dyDescent="0.25">
      <c r="A29" s="367">
        <v>4</v>
      </c>
      <c r="B29" s="539" t="s">
        <v>2184</v>
      </c>
      <c r="C29" s="539"/>
      <c r="D29" s="539"/>
      <c r="E29" s="539"/>
      <c r="F29" s="539"/>
      <c r="G29" s="539"/>
      <c r="H29" s="539"/>
      <c r="I29" s="367" t="s">
        <v>2175</v>
      </c>
      <c r="J29" s="367">
        <v>0.1</v>
      </c>
    </row>
    <row r="30" spans="1:10" ht="30" customHeight="1" x14ac:dyDescent="0.25">
      <c r="A30" s="367">
        <v>5</v>
      </c>
      <c r="B30" s="539" t="s">
        <v>2185</v>
      </c>
      <c r="C30" s="539"/>
      <c r="D30" s="539"/>
      <c r="E30" s="539"/>
      <c r="F30" s="539"/>
      <c r="G30" s="539"/>
      <c r="H30" s="539"/>
      <c r="I30" s="367" t="s">
        <v>2175</v>
      </c>
      <c r="J30" s="367">
        <v>0.75</v>
      </c>
    </row>
    <row r="31" spans="1:10" ht="30" customHeight="1" x14ac:dyDescent="0.25">
      <c r="A31" s="367">
        <v>6</v>
      </c>
      <c r="B31" s="539" t="s">
        <v>2186</v>
      </c>
      <c r="C31" s="539"/>
      <c r="D31" s="539"/>
      <c r="E31" s="539"/>
      <c r="F31" s="539"/>
      <c r="G31" s="539"/>
      <c r="H31" s="539"/>
      <c r="I31" s="367" t="s">
        <v>2175</v>
      </c>
      <c r="J31" s="367">
        <v>0.15</v>
      </c>
    </row>
    <row r="32" spans="1:10" ht="20.25" customHeight="1" x14ac:dyDescent="0.25">
      <c r="A32" s="367">
        <v>7</v>
      </c>
      <c r="B32" s="539" t="s">
        <v>2187</v>
      </c>
      <c r="C32" s="539"/>
      <c r="D32" s="539"/>
      <c r="E32" s="539"/>
      <c r="F32" s="539"/>
      <c r="G32" s="539"/>
      <c r="H32" s="539"/>
      <c r="I32" s="367" t="s">
        <v>2175</v>
      </c>
      <c r="J32" s="367">
        <v>0.1</v>
      </c>
    </row>
    <row r="33" spans="1:10" ht="20.25" customHeight="1" x14ac:dyDescent="0.25">
      <c r="A33" s="367">
        <v>8</v>
      </c>
      <c r="B33" s="539" t="s">
        <v>2177</v>
      </c>
      <c r="C33" s="539"/>
      <c r="D33" s="539"/>
      <c r="E33" s="539"/>
      <c r="F33" s="539"/>
      <c r="G33" s="539"/>
      <c r="H33" s="539"/>
      <c r="I33" s="367" t="s">
        <v>2175</v>
      </c>
      <c r="J33" s="367">
        <v>0.75</v>
      </c>
    </row>
    <row r="34" spans="1:10" ht="19.5" customHeight="1" x14ac:dyDescent="0.25">
      <c r="A34" s="367">
        <v>9</v>
      </c>
      <c r="B34" s="539" t="s">
        <v>2178</v>
      </c>
      <c r="C34" s="539"/>
      <c r="D34" s="539"/>
      <c r="E34" s="539"/>
      <c r="F34" s="539"/>
      <c r="G34" s="539"/>
      <c r="H34" s="539"/>
      <c r="I34" s="367" t="s">
        <v>2175</v>
      </c>
      <c r="J34" s="367">
        <v>0.15</v>
      </c>
    </row>
    <row r="36" spans="1:10" ht="15.75" x14ac:dyDescent="0.25">
      <c r="A36" s="366"/>
      <c r="B36" s="366"/>
      <c r="C36" s="366"/>
      <c r="D36" s="366"/>
      <c r="E36" s="366"/>
      <c r="F36" s="366"/>
      <c r="G36" s="366"/>
      <c r="H36" s="366"/>
      <c r="I36" s="366"/>
      <c r="J36" s="366"/>
    </row>
  </sheetData>
  <mergeCells count="29">
    <mergeCell ref="B16:H16"/>
    <mergeCell ref="A1:J1"/>
    <mergeCell ref="A3:J3"/>
    <mergeCell ref="A5:J5"/>
    <mergeCell ref="B6:H6"/>
    <mergeCell ref="B7:H7"/>
    <mergeCell ref="B8:H8"/>
    <mergeCell ref="B9:H9"/>
    <mergeCell ref="B10:H10"/>
    <mergeCell ref="A12:J12"/>
    <mergeCell ref="A14:J14"/>
    <mergeCell ref="B15:H15"/>
    <mergeCell ref="B29:H29"/>
    <mergeCell ref="B17:H17"/>
    <mergeCell ref="B18:H18"/>
    <mergeCell ref="B19:H19"/>
    <mergeCell ref="B20:H20"/>
    <mergeCell ref="B21:H21"/>
    <mergeCell ref="B22:H22"/>
    <mergeCell ref="B23:H23"/>
    <mergeCell ref="A25:J25"/>
    <mergeCell ref="B26:H26"/>
    <mergeCell ref="B27:H27"/>
    <mergeCell ref="B28:H28"/>
    <mergeCell ref="B30:H30"/>
    <mergeCell ref="B31:H31"/>
    <mergeCell ref="B32:H32"/>
    <mergeCell ref="B33:H33"/>
    <mergeCell ref="B34:H34"/>
  </mergeCells>
  <printOptions horizontalCentered="1"/>
  <pageMargins left="0.31496062992125984" right="0.31496062992125984" top="0.35433070866141736"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Z457"/>
  <sheetViews>
    <sheetView tabSelected="1" view="pageBreakPreview" zoomScale="55" zoomScaleNormal="70" zoomScaleSheetLayoutView="55" workbookViewId="0">
      <pane xSplit="6" ySplit="10" topLeftCell="H11" activePane="bottomRight" state="frozen"/>
      <selection pane="topRight" activeCell="H1" sqref="H1"/>
      <selection pane="bottomLeft" activeCell="A11" sqref="A11"/>
      <selection pane="bottomRight" activeCell="W6" sqref="W6:W9"/>
    </sheetView>
  </sheetViews>
  <sheetFormatPr defaultRowHeight="21" outlineLevelCol="1" x14ac:dyDescent="0.25"/>
  <cols>
    <col min="1" max="1" width="13.42578125" style="263" customWidth="1"/>
    <col min="2" max="2" width="17.42578125" style="333" customWidth="1"/>
    <col min="3" max="3" width="16.5703125" style="333" customWidth="1"/>
    <col min="4" max="4" width="51.140625" style="381" customWidth="1"/>
    <col min="5" max="5" width="9.140625" style="253" customWidth="1"/>
    <col min="6" max="6" width="27.7109375" style="269" customWidth="1"/>
    <col min="7" max="7" width="120.28515625" style="270" customWidth="1"/>
    <col min="8" max="8" width="12.5703125" style="253" customWidth="1" outlineLevel="1"/>
    <col min="9" max="9" width="16.7109375" style="333" customWidth="1" outlineLevel="1"/>
    <col min="10" max="10" width="15.42578125" style="333" customWidth="1" outlineLevel="1"/>
    <col min="11" max="11" width="21.140625" style="333" customWidth="1" outlineLevel="1"/>
    <col min="12" max="12" width="19.7109375" style="333" customWidth="1" outlineLevel="1"/>
    <col min="13" max="13" width="15.7109375" style="373" customWidth="1"/>
    <col min="14" max="14" width="28.85546875" style="373" customWidth="1"/>
    <col min="15" max="15" width="23.28515625" style="373" customWidth="1"/>
    <col min="16" max="19" width="9.28515625" style="253" customWidth="1" outlineLevel="1"/>
    <col min="20" max="22" width="9.140625" style="253" customWidth="1" outlineLevel="1"/>
    <col min="23" max="23" width="19.5703125" style="413" customWidth="1"/>
    <col min="24" max="24" width="36.28515625" style="253" customWidth="1"/>
  </cols>
  <sheetData>
    <row r="1" spans="1:26" x14ac:dyDescent="0.25">
      <c r="A1" s="262"/>
      <c r="B1" s="328"/>
      <c r="C1" s="328"/>
      <c r="D1" s="371"/>
      <c r="E1" s="250"/>
      <c r="F1" s="265"/>
      <c r="G1" s="266"/>
      <c r="H1" s="250"/>
      <c r="I1" s="328"/>
      <c r="J1" s="328"/>
      <c r="K1" s="362"/>
      <c r="L1" s="362"/>
      <c r="M1" s="382"/>
      <c r="N1" s="382"/>
      <c r="O1" s="382"/>
      <c r="P1" s="250"/>
      <c r="Q1" s="250"/>
      <c r="R1" s="250"/>
      <c r="S1" s="250"/>
      <c r="T1" s="250"/>
      <c r="U1" s="250"/>
      <c r="V1" s="250"/>
      <c r="W1" s="403"/>
      <c r="X1" s="251"/>
    </row>
    <row r="2" spans="1:26" x14ac:dyDescent="0.25">
      <c r="A2" s="262"/>
      <c r="B2" s="328"/>
      <c r="C2" s="328"/>
      <c r="D2" s="371"/>
      <c r="E2" s="250"/>
      <c r="F2" s="265"/>
      <c r="G2" s="266"/>
      <c r="H2" s="250"/>
      <c r="I2" s="328"/>
      <c r="J2" s="328"/>
      <c r="K2" s="362"/>
      <c r="L2" s="362"/>
      <c r="M2" s="382"/>
      <c r="N2" s="382"/>
      <c r="O2" s="382"/>
      <c r="P2" s="250"/>
      <c r="Q2" s="250"/>
      <c r="R2" s="250"/>
      <c r="S2" s="250"/>
      <c r="T2" s="250"/>
      <c r="U2" s="250"/>
      <c r="V2" s="250"/>
      <c r="W2" s="403"/>
      <c r="X2" s="251"/>
    </row>
    <row r="3" spans="1:26" x14ac:dyDescent="0.25">
      <c r="A3" s="262"/>
      <c r="B3" s="328"/>
      <c r="C3" s="328"/>
      <c r="D3" s="371"/>
      <c r="E3" s="250"/>
      <c r="F3" s="265"/>
      <c r="G3" s="266"/>
      <c r="H3" s="250"/>
      <c r="I3" s="328"/>
      <c r="J3" s="328"/>
      <c r="K3" s="362"/>
      <c r="L3" s="362"/>
      <c r="M3" s="382"/>
      <c r="N3" s="382"/>
      <c r="O3" s="382"/>
      <c r="P3" s="250"/>
      <c r="Q3" s="250"/>
      <c r="R3" s="250"/>
      <c r="S3" s="250"/>
      <c r="T3" s="250"/>
      <c r="U3" s="250"/>
      <c r="V3" s="250"/>
      <c r="W3" s="403"/>
      <c r="X3" s="252"/>
    </row>
    <row r="4" spans="1:26" ht="27" x14ac:dyDescent="0.35">
      <c r="A4" s="631" t="s">
        <v>2014</v>
      </c>
      <c r="B4" s="631"/>
      <c r="C4" s="631"/>
      <c r="D4" s="631"/>
      <c r="E4" s="631"/>
      <c r="F4" s="631"/>
      <c r="G4" s="631"/>
      <c r="H4" s="631"/>
      <c r="I4" s="631"/>
      <c r="J4" s="631"/>
      <c r="K4" s="631"/>
      <c r="L4" s="631"/>
      <c r="M4" s="631"/>
      <c r="N4" s="631"/>
      <c r="O4" s="631"/>
      <c r="P4" s="631"/>
      <c r="Q4" s="631"/>
      <c r="R4" s="631"/>
      <c r="S4" s="631"/>
      <c r="T4" s="631"/>
      <c r="U4" s="631"/>
      <c r="V4" s="631"/>
      <c r="W4" s="631"/>
      <c r="X4" s="631"/>
    </row>
    <row r="5" spans="1:26" x14ac:dyDescent="0.25">
      <c r="A5" s="262"/>
      <c r="B5" s="328"/>
      <c r="C5" s="328"/>
      <c r="D5" s="371"/>
      <c r="E5" s="250"/>
      <c r="F5" s="265"/>
      <c r="G5" s="266"/>
      <c r="H5" s="250"/>
      <c r="I5" s="328"/>
      <c r="J5" s="328"/>
      <c r="K5" s="362"/>
      <c r="L5" s="362"/>
      <c r="M5" s="382"/>
      <c r="N5" s="382"/>
      <c r="O5" s="382"/>
      <c r="P5" s="250"/>
      <c r="Q5" s="250"/>
      <c r="R5" s="250"/>
      <c r="S5" s="250"/>
      <c r="T5" s="250"/>
      <c r="U5" s="250"/>
      <c r="V5" s="250"/>
      <c r="W5" s="403"/>
      <c r="X5" s="250"/>
    </row>
    <row r="6" spans="1:26" ht="16.5" customHeight="1" x14ac:dyDescent="0.25">
      <c r="A6" s="630" t="s">
        <v>2</v>
      </c>
      <c r="B6" s="630" t="s">
        <v>1445</v>
      </c>
      <c r="C6" s="630" t="s">
        <v>4</v>
      </c>
      <c r="D6" s="630" t="s">
        <v>5</v>
      </c>
      <c r="E6" s="630" t="s">
        <v>6</v>
      </c>
      <c r="F6" s="630" t="s">
        <v>7</v>
      </c>
      <c r="G6" s="630" t="s">
        <v>8</v>
      </c>
      <c r="H6" s="630" t="s">
        <v>9</v>
      </c>
      <c r="I6" s="630" t="s">
        <v>4</v>
      </c>
      <c r="J6" s="630" t="s">
        <v>10</v>
      </c>
      <c r="K6" s="630"/>
      <c r="L6" s="630" t="s">
        <v>1446</v>
      </c>
      <c r="M6" s="630"/>
      <c r="N6" s="630"/>
      <c r="O6" s="630"/>
      <c r="P6" s="630"/>
      <c r="Q6" s="630"/>
      <c r="R6" s="630"/>
      <c r="S6" s="630"/>
      <c r="T6" s="630"/>
      <c r="U6" s="630"/>
      <c r="V6" s="630"/>
      <c r="W6" s="644" t="s">
        <v>2306</v>
      </c>
      <c r="X6" s="630" t="s">
        <v>14</v>
      </c>
    </row>
    <row r="7" spans="1:26" ht="20.25" x14ac:dyDescent="0.25">
      <c r="A7" s="630"/>
      <c r="B7" s="630"/>
      <c r="C7" s="630"/>
      <c r="D7" s="630"/>
      <c r="E7" s="630"/>
      <c r="F7" s="630"/>
      <c r="G7" s="630"/>
      <c r="H7" s="630"/>
      <c r="I7" s="630"/>
      <c r="J7" s="630" t="s">
        <v>15</v>
      </c>
      <c r="K7" s="630" t="s">
        <v>16</v>
      </c>
      <c r="L7" s="630"/>
      <c r="M7" s="632"/>
      <c r="N7" s="632"/>
      <c r="O7" s="632"/>
      <c r="P7" s="630" t="s">
        <v>20</v>
      </c>
      <c r="Q7" s="630"/>
      <c r="R7" s="630"/>
      <c r="S7" s="630"/>
      <c r="T7" s="630"/>
      <c r="U7" s="630"/>
      <c r="V7" s="630"/>
      <c r="W7" s="644"/>
      <c r="X7" s="630"/>
    </row>
    <row r="8" spans="1:26" ht="72" customHeight="1" x14ac:dyDescent="0.35">
      <c r="A8" s="630"/>
      <c r="B8" s="630"/>
      <c r="C8" s="630"/>
      <c r="D8" s="630"/>
      <c r="E8" s="630"/>
      <c r="F8" s="630"/>
      <c r="G8" s="630"/>
      <c r="H8" s="630"/>
      <c r="I8" s="630"/>
      <c r="J8" s="630"/>
      <c r="K8" s="630"/>
      <c r="L8" s="630"/>
      <c r="M8" s="634" t="s">
        <v>1447</v>
      </c>
      <c r="N8" s="634" t="s">
        <v>1448</v>
      </c>
      <c r="O8" s="383" t="s">
        <v>2289</v>
      </c>
      <c r="P8" s="630"/>
      <c r="Q8" s="630"/>
      <c r="R8" s="630"/>
      <c r="S8" s="630"/>
      <c r="T8" s="630"/>
      <c r="U8" s="630"/>
      <c r="V8" s="630"/>
      <c r="W8" s="644"/>
      <c r="X8" s="630"/>
      <c r="Z8" s="249"/>
    </row>
    <row r="9" spans="1:26" ht="47.25" x14ac:dyDescent="0.25">
      <c r="A9" s="630"/>
      <c r="B9" s="630"/>
      <c r="C9" s="630"/>
      <c r="D9" s="630"/>
      <c r="E9" s="630"/>
      <c r="F9" s="630"/>
      <c r="G9" s="630"/>
      <c r="H9" s="630"/>
      <c r="I9" s="630"/>
      <c r="J9" s="630"/>
      <c r="K9" s="630"/>
      <c r="L9" s="630"/>
      <c r="M9" s="635"/>
      <c r="N9" s="635"/>
      <c r="O9" s="383" t="s">
        <v>29</v>
      </c>
      <c r="P9" s="259" t="s">
        <v>1449</v>
      </c>
      <c r="Q9" s="259" t="s">
        <v>1450</v>
      </c>
      <c r="R9" s="259" t="s">
        <v>1451</v>
      </c>
      <c r="S9" s="259" t="s">
        <v>1452</v>
      </c>
      <c r="T9" s="259" t="s">
        <v>1453</v>
      </c>
      <c r="U9" s="259" t="s">
        <v>1454</v>
      </c>
      <c r="V9" s="259" t="s">
        <v>34</v>
      </c>
      <c r="W9" s="644"/>
      <c r="X9" s="630"/>
    </row>
    <row r="10" spans="1:26" s="256" customFormat="1" ht="15.75" customHeight="1" x14ac:dyDescent="0.25">
      <c r="A10" s="255">
        <v>1</v>
      </c>
      <c r="B10" s="255">
        <v>2</v>
      </c>
      <c r="C10" s="255">
        <v>3</v>
      </c>
      <c r="D10" s="255">
        <v>4</v>
      </c>
      <c r="E10" s="255">
        <v>5</v>
      </c>
      <c r="F10" s="255">
        <v>6</v>
      </c>
      <c r="G10" s="255">
        <v>7</v>
      </c>
      <c r="H10" s="255">
        <v>8</v>
      </c>
      <c r="I10" s="255">
        <v>9</v>
      </c>
      <c r="J10" s="255">
        <v>10</v>
      </c>
      <c r="K10" s="255">
        <v>11</v>
      </c>
      <c r="L10" s="255">
        <v>12</v>
      </c>
      <c r="M10" s="255">
        <v>13</v>
      </c>
      <c r="N10" s="255">
        <v>14</v>
      </c>
      <c r="O10" s="255">
        <v>15</v>
      </c>
      <c r="P10" s="255">
        <v>16</v>
      </c>
      <c r="Q10" s="255">
        <v>17</v>
      </c>
      <c r="R10" s="255">
        <v>18</v>
      </c>
      <c r="S10" s="255">
        <v>19</v>
      </c>
      <c r="T10" s="255">
        <v>20</v>
      </c>
      <c r="U10" s="255">
        <v>21</v>
      </c>
      <c r="V10" s="255">
        <v>22</v>
      </c>
      <c r="W10" s="255">
        <v>23</v>
      </c>
      <c r="X10" s="255">
        <v>24</v>
      </c>
    </row>
    <row r="11" spans="1:26" s="249" customFormat="1" ht="27.75" customHeight="1" x14ac:dyDescent="0.35">
      <c r="A11" s="275" t="s">
        <v>1865</v>
      </c>
      <c r="B11" s="329"/>
      <c r="C11" s="329"/>
      <c r="D11" s="378"/>
      <c r="E11" s="275"/>
      <c r="F11" s="275"/>
      <c r="G11" s="275"/>
      <c r="H11" s="275"/>
      <c r="I11" s="329"/>
      <c r="J11" s="329"/>
      <c r="K11" s="329"/>
      <c r="L11" s="329"/>
      <c r="M11" s="276"/>
      <c r="N11" s="276"/>
      <c r="O11" s="276"/>
      <c r="P11" s="276"/>
      <c r="Q11" s="276"/>
      <c r="R11" s="276"/>
      <c r="S11" s="276"/>
      <c r="T11" s="276"/>
      <c r="U11" s="276"/>
      <c r="V11" s="276"/>
      <c r="W11" s="276"/>
      <c r="X11" s="276"/>
    </row>
    <row r="12" spans="1:26" s="249" customFormat="1" ht="22.5" customHeight="1" x14ac:dyDescent="0.35">
      <c r="A12" s="277" t="s">
        <v>791</v>
      </c>
      <c r="B12" s="330"/>
      <c r="C12" s="330"/>
      <c r="D12" s="379"/>
      <c r="E12" s="278"/>
      <c r="F12" s="278"/>
      <c r="G12" s="278"/>
      <c r="H12" s="278"/>
      <c r="I12" s="330"/>
      <c r="J12" s="330"/>
      <c r="K12" s="330"/>
      <c r="L12" s="330"/>
      <c r="M12" s="278"/>
      <c r="N12" s="278"/>
      <c r="O12" s="278"/>
      <c r="P12" s="278"/>
      <c r="Q12" s="278"/>
      <c r="R12" s="278"/>
      <c r="S12" s="278"/>
      <c r="T12" s="278"/>
      <c r="U12" s="278"/>
      <c r="V12" s="278"/>
      <c r="W12" s="278"/>
      <c r="X12" s="279"/>
    </row>
    <row r="13" spans="1:26" ht="78.75" x14ac:dyDescent="0.25">
      <c r="A13" s="280">
        <v>1</v>
      </c>
      <c r="B13" s="327" t="s">
        <v>1866</v>
      </c>
      <c r="C13" s="325" t="s">
        <v>1867</v>
      </c>
      <c r="D13" s="374" t="s">
        <v>1868</v>
      </c>
      <c r="E13" s="282">
        <v>35</v>
      </c>
      <c r="F13" s="282" t="s">
        <v>1869</v>
      </c>
      <c r="G13" s="283" t="s">
        <v>1870</v>
      </c>
      <c r="H13" s="281">
        <v>34</v>
      </c>
      <c r="I13" s="327" t="s">
        <v>1867</v>
      </c>
      <c r="J13" s="327" t="s">
        <v>239</v>
      </c>
      <c r="K13" s="338" t="s">
        <v>1871</v>
      </c>
      <c r="L13" s="338">
        <v>242</v>
      </c>
      <c r="M13" s="384">
        <v>0</v>
      </c>
      <c r="N13" s="385">
        <v>61.52</v>
      </c>
      <c r="O13" s="385">
        <f>N13+M13</f>
        <v>61.52</v>
      </c>
      <c r="P13" s="282"/>
      <c r="Q13" s="282"/>
      <c r="R13" s="282"/>
      <c r="S13" s="282"/>
      <c r="T13" s="282"/>
      <c r="U13" s="282"/>
      <c r="V13" s="282"/>
      <c r="W13" s="404" t="s">
        <v>54</v>
      </c>
      <c r="X13" s="284" t="s">
        <v>86</v>
      </c>
    </row>
    <row r="14" spans="1:26" s="254" customFormat="1" ht="20.25" x14ac:dyDescent="0.25">
      <c r="A14" s="577" t="s">
        <v>1872</v>
      </c>
      <c r="B14" s="577"/>
      <c r="C14" s="577"/>
      <c r="D14" s="577"/>
      <c r="E14" s="577"/>
      <c r="F14" s="577"/>
      <c r="G14" s="577"/>
      <c r="H14" s="577"/>
      <c r="I14" s="577"/>
      <c r="J14" s="577"/>
      <c r="K14" s="577"/>
      <c r="L14" s="577"/>
      <c r="M14" s="386">
        <f>SUM(M13:M13)</f>
        <v>0</v>
      </c>
      <c r="N14" s="386">
        <f>SUM(N13:N13)</f>
        <v>61.52</v>
      </c>
      <c r="O14" s="386">
        <f>SUM(O13:O13)</f>
        <v>61.52</v>
      </c>
      <c r="P14" s="285"/>
      <c r="Q14" s="285"/>
      <c r="R14" s="285"/>
      <c r="S14" s="285"/>
      <c r="T14" s="285"/>
      <c r="U14" s="285"/>
      <c r="V14" s="286"/>
      <c r="W14" s="578"/>
      <c r="X14" s="578"/>
    </row>
    <row r="15" spans="1:26" s="288" customFormat="1" ht="20.25" x14ac:dyDescent="0.25">
      <c r="A15" s="633" t="s">
        <v>1873</v>
      </c>
      <c r="B15" s="633"/>
      <c r="C15" s="633"/>
      <c r="D15" s="633"/>
      <c r="E15" s="633"/>
      <c r="F15" s="633"/>
      <c r="G15" s="633"/>
      <c r="H15" s="633"/>
      <c r="I15" s="633"/>
      <c r="J15" s="633"/>
      <c r="K15" s="633"/>
      <c r="L15" s="633"/>
      <c r="M15" s="387">
        <f>M14</f>
        <v>0</v>
      </c>
      <c r="N15" s="387">
        <f t="shared" ref="N15:O15" si="0">N14</f>
        <v>61.52</v>
      </c>
      <c r="O15" s="387">
        <f t="shared" si="0"/>
        <v>61.52</v>
      </c>
      <c r="P15" s="287"/>
      <c r="Q15" s="287"/>
      <c r="R15" s="287"/>
      <c r="S15" s="287"/>
      <c r="T15" s="287"/>
      <c r="U15" s="287"/>
      <c r="V15" s="287"/>
      <c r="W15" s="600"/>
      <c r="X15" s="600"/>
    </row>
    <row r="16" spans="1:26" s="249" customFormat="1" ht="22.5" customHeight="1" x14ac:dyDescent="0.35">
      <c r="A16" s="277" t="s">
        <v>1874</v>
      </c>
      <c r="B16" s="330"/>
      <c r="C16" s="330"/>
      <c r="D16" s="379"/>
      <c r="E16" s="278"/>
      <c r="F16" s="278"/>
      <c r="G16" s="278"/>
      <c r="H16" s="278"/>
      <c r="I16" s="330"/>
      <c r="J16" s="330"/>
      <c r="K16" s="330"/>
      <c r="L16" s="330"/>
      <c r="M16" s="278"/>
      <c r="N16" s="278"/>
      <c r="O16" s="278"/>
      <c r="P16" s="278"/>
      <c r="Q16" s="278"/>
      <c r="R16" s="278"/>
      <c r="S16" s="278"/>
      <c r="T16" s="278"/>
      <c r="U16" s="278"/>
      <c r="V16" s="278"/>
      <c r="W16" s="278"/>
      <c r="X16" s="279"/>
    </row>
    <row r="17" spans="1:24" ht="78.75" x14ac:dyDescent="0.25">
      <c r="A17" s="289">
        <v>1</v>
      </c>
      <c r="B17" s="327" t="s">
        <v>1866</v>
      </c>
      <c r="C17" s="326" t="s">
        <v>1867</v>
      </c>
      <c r="D17" s="375" t="s">
        <v>1875</v>
      </c>
      <c r="E17" s="290">
        <v>110</v>
      </c>
      <c r="F17" s="290" t="s">
        <v>1876</v>
      </c>
      <c r="G17" s="283" t="s">
        <v>1877</v>
      </c>
      <c r="H17" s="291">
        <v>44</v>
      </c>
      <c r="I17" s="324" t="s">
        <v>1867</v>
      </c>
      <c r="J17" s="324" t="s">
        <v>239</v>
      </c>
      <c r="K17" s="338" t="s">
        <v>1878</v>
      </c>
      <c r="L17" s="337">
        <v>159</v>
      </c>
      <c r="M17" s="385"/>
      <c r="N17" s="385">
        <v>188.76</v>
      </c>
      <c r="O17" s="385">
        <f>N17+M17</f>
        <v>188.76</v>
      </c>
      <c r="P17" s="282"/>
      <c r="Q17" s="282"/>
      <c r="R17" s="282"/>
      <c r="S17" s="282"/>
      <c r="T17" s="282"/>
      <c r="U17" s="282"/>
      <c r="V17" s="282"/>
      <c r="W17" s="404" t="s">
        <v>54</v>
      </c>
      <c r="X17" s="284" t="s">
        <v>86</v>
      </c>
    </row>
    <row r="18" spans="1:24" s="254" customFormat="1" ht="20.25" x14ac:dyDescent="0.25">
      <c r="A18" s="577" t="s">
        <v>1879</v>
      </c>
      <c r="B18" s="577"/>
      <c r="C18" s="577"/>
      <c r="D18" s="577"/>
      <c r="E18" s="577"/>
      <c r="F18" s="577"/>
      <c r="G18" s="577"/>
      <c r="H18" s="577"/>
      <c r="I18" s="577"/>
      <c r="J18" s="577"/>
      <c r="K18" s="577"/>
      <c r="L18" s="577"/>
      <c r="M18" s="386">
        <f>SUM(M17:M17)</f>
        <v>0</v>
      </c>
      <c r="N18" s="386">
        <f>SUM(N17:N17)</f>
        <v>188.76</v>
      </c>
      <c r="O18" s="386">
        <f>SUM(O17:O17)</f>
        <v>188.76</v>
      </c>
      <c r="P18" s="285"/>
      <c r="Q18" s="285"/>
      <c r="R18" s="285"/>
      <c r="S18" s="285"/>
      <c r="T18" s="285"/>
      <c r="U18" s="285"/>
      <c r="V18" s="286"/>
      <c r="W18" s="578"/>
      <c r="X18" s="578"/>
    </row>
    <row r="19" spans="1:24" ht="43.5" customHeight="1" x14ac:dyDescent="0.25">
      <c r="A19" s="587">
        <v>2</v>
      </c>
      <c r="B19" s="567" t="s">
        <v>1866</v>
      </c>
      <c r="C19" s="567" t="s">
        <v>1867</v>
      </c>
      <c r="D19" s="569" t="s">
        <v>1880</v>
      </c>
      <c r="E19" s="567">
        <v>110</v>
      </c>
      <c r="F19" s="443" t="s">
        <v>1881</v>
      </c>
      <c r="G19" s="292" t="s">
        <v>1102</v>
      </c>
      <c r="H19" s="567">
        <v>37</v>
      </c>
      <c r="I19" s="567" t="s">
        <v>1867</v>
      </c>
      <c r="J19" s="567" t="s">
        <v>239</v>
      </c>
      <c r="K19" s="567" t="s">
        <v>1882</v>
      </c>
      <c r="L19" s="567">
        <v>232</v>
      </c>
      <c r="M19" s="388">
        <v>0.24</v>
      </c>
      <c r="N19" s="388"/>
      <c r="O19" s="388">
        <f>N19+M19</f>
        <v>0.24</v>
      </c>
      <c r="P19" s="281"/>
      <c r="Q19" s="281"/>
      <c r="R19" s="281"/>
      <c r="S19" s="281"/>
      <c r="T19" s="281"/>
      <c r="U19" s="281"/>
      <c r="V19" s="281"/>
      <c r="W19" s="405" t="s">
        <v>54</v>
      </c>
      <c r="X19" s="293" t="s">
        <v>86</v>
      </c>
    </row>
    <row r="20" spans="1:24" ht="43.5" customHeight="1" x14ac:dyDescent="0.25">
      <c r="A20" s="588"/>
      <c r="B20" s="568"/>
      <c r="C20" s="568"/>
      <c r="D20" s="570"/>
      <c r="E20" s="568"/>
      <c r="F20" s="445"/>
      <c r="G20" s="292" t="s">
        <v>1883</v>
      </c>
      <c r="H20" s="568"/>
      <c r="I20" s="568"/>
      <c r="J20" s="568"/>
      <c r="K20" s="568"/>
      <c r="L20" s="568"/>
      <c r="M20" s="388"/>
      <c r="N20" s="388">
        <v>2.04</v>
      </c>
      <c r="O20" s="388">
        <f>N20+M20</f>
        <v>2.04</v>
      </c>
      <c r="P20" s="281"/>
      <c r="Q20" s="281"/>
      <c r="R20" s="281"/>
      <c r="S20" s="281"/>
      <c r="T20" s="281"/>
      <c r="U20" s="281"/>
      <c r="V20" s="281"/>
      <c r="W20" s="405" t="s">
        <v>54</v>
      </c>
      <c r="X20" s="293" t="s">
        <v>86</v>
      </c>
    </row>
    <row r="21" spans="1:24" s="254" customFormat="1" ht="20.25" x14ac:dyDescent="0.25">
      <c r="A21" s="577" t="s">
        <v>1884</v>
      </c>
      <c r="B21" s="577"/>
      <c r="C21" s="577"/>
      <c r="D21" s="577"/>
      <c r="E21" s="577"/>
      <c r="F21" s="577"/>
      <c r="G21" s="577"/>
      <c r="H21" s="577"/>
      <c r="I21" s="577"/>
      <c r="J21" s="577"/>
      <c r="K21" s="577"/>
      <c r="L21" s="577"/>
      <c r="M21" s="386">
        <f t="shared" ref="M21:O21" si="1">SUM(M19:M20)</f>
        <v>0.24</v>
      </c>
      <c r="N21" s="386">
        <f t="shared" si="1"/>
        <v>2.04</v>
      </c>
      <c r="O21" s="386">
        <f t="shared" si="1"/>
        <v>2.2800000000000002</v>
      </c>
      <c r="P21" s="285"/>
      <c r="Q21" s="285"/>
      <c r="R21" s="285"/>
      <c r="S21" s="285"/>
      <c r="T21" s="285"/>
      <c r="U21" s="285"/>
      <c r="V21" s="286"/>
      <c r="W21" s="578"/>
      <c r="X21" s="578"/>
    </row>
    <row r="22" spans="1:24" ht="80.25" customHeight="1" x14ac:dyDescent="0.25">
      <c r="A22" s="294">
        <v>3</v>
      </c>
      <c r="B22" s="324" t="s">
        <v>1866</v>
      </c>
      <c r="C22" s="324" t="s">
        <v>1867</v>
      </c>
      <c r="D22" s="376" t="s">
        <v>2012</v>
      </c>
      <c r="E22" s="291">
        <v>110</v>
      </c>
      <c r="F22" s="273" t="s">
        <v>1885</v>
      </c>
      <c r="G22" s="292" t="s">
        <v>1886</v>
      </c>
      <c r="H22" s="291">
        <v>44</v>
      </c>
      <c r="I22" s="324" t="s">
        <v>1867</v>
      </c>
      <c r="J22" s="324" t="s">
        <v>239</v>
      </c>
      <c r="K22" s="337" t="s">
        <v>1882</v>
      </c>
      <c r="L22" s="337">
        <v>232</v>
      </c>
      <c r="M22" s="388"/>
      <c r="N22" s="388">
        <v>4.83</v>
      </c>
      <c r="O22" s="388">
        <f>N22+M22</f>
        <v>4.83</v>
      </c>
      <c r="P22" s="281"/>
      <c r="Q22" s="281"/>
      <c r="R22" s="281"/>
      <c r="S22" s="281"/>
      <c r="T22" s="281"/>
      <c r="U22" s="281"/>
      <c r="V22" s="281"/>
      <c r="W22" s="405" t="s">
        <v>54</v>
      </c>
      <c r="X22" s="293" t="s">
        <v>86</v>
      </c>
    </row>
    <row r="23" spans="1:24" s="254" customFormat="1" ht="20.25" x14ac:dyDescent="0.25">
      <c r="A23" s="577" t="s">
        <v>2013</v>
      </c>
      <c r="B23" s="577"/>
      <c r="C23" s="577"/>
      <c r="D23" s="577"/>
      <c r="E23" s="577"/>
      <c r="F23" s="577"/>
      <c r="G23" s="577"/>
      <c r="H23" s="577"/>
      <c r="I23" s="577"/>
      <c r="J23" s="577"/>
      <c r="K23" s="577"/>
      <c r="L23" s="577"/>
      <c r="M23" s="386">
        <f>SUM(M22:M22)</f>
        <v>0</v>
      </c>
      <c r="N23" s="386">
        <f>SUM(N22:N22)</f>
        <v>4.83</v>
      </c>
      <c r="O23" s="386">
        <f>SUM(O22:O22)</f>
        <v>4.83</v>
      </c>
      <c r="P23" s="285"/>
      <c r="Q23" s="285"/>
      <c r="R23" s="285"/>
      <c r="S23" s="285"/>
      <c r="T23" s="285"/>
      <c r="U23" s="285"/>
      <c r="V23" s="286"/>
      <c r="W23" s="578"/>
      <c r="X23" s="578"/>
    </row>
    <row r="24" spans="1:24" ht="47.25" customHeight="1" x14ac:dyDescent="0.25">
      <c r="A24" s="581">
        <v>4</v>
      </c>
      <c r="B24" s="567" t="s">
        <v>1887</v>
      </c>
      <c r="C24" s="567" t="s">
        <v>1867</v>
      </c>
      <c r="D24" s="569" t="s">
        <v>1888</v>
      </c>
      <c r="E24" s="567">
        <v>110</v>
      </c>
      <c r="F24" s="567" t="s">
        <v>1889</v>
      </c>
      <c r="G24" s="292" t="s">
        <v>1890</v>
      </c>
      <c r="H24" s="567">
        <v>44</v>
      </c>
      <c r="I24" s="567" t="s">
        <v>1867</v>
      </c>
      <c r="J24" s="567" t="s">
        <v>239</v>
      </c>
      <c r="K24" s="567" t="s">
        <v>1891</v>
      </c>
      <c r="L24" s="567">
        <v>218</v>
      </c>
      <c r="M24" s="388"/>
      <c r="N24" s="388">
        <v>85.5</v>
      </c>
      <c r="O24" s="388">
        <f>N24+M24</f>
        <v>85.5</v>
      </c>
      <c r="P24" s="281"/>
      <c r="Q24" s="281"/>
      <c r="R24" s="281"/>
      <c r="S24" s="281"/>
      <c r="T24" s="281"/>
      <c r="U24" s="281"/>
      <c r="V24" s="281"/>
      <c r="W24" s="405" t="s">
        <v>138</v>
      </c>
      <c r="X24" s="293" t="s">
        <v>86</v>
      </c>
    </row>
    <row r="25" spans="1:24" ht="47.25" customHeight="1" x14ac:dyDescent="0.25">
      <c r="A25" s="582"/>
      <c r="B25" s="568"/>
      <c r="C25" s="568"/>
      <c r="D25" s="570"/>
      <c r="E25" s="568"/>
      <c r="F25" s="568"/>
      <c r="G25" s="292" t="s">
        <v>1892</v>
      </c>
      <c r="H25" s="568"/>
      <c r="I25" s="568"/>
      <c r="J25" s="568"/>
      <c r="K25" s="568"/>
      <c r="L25" s="568"/>
      <c r="M25" s="388">
        <v>0.22</v>
      </c>
      <c r="N25" s="388"/>
      <c r="O25" s="388">
        <f>N25+M25</f>
        <v>0.22</v>
      </c>
      <c r="P25" s="281"/>
      <c r="Q25" s="281"/>
      <c r="R25" s="281"/>
      <c r="S25" s="281"/>
      <c r="T25" s="281"/>
      <c r="U25" s="281"/>
      <c r="V25" s="281"/>
      <c r="W25" s="405" t="s">
        <v>138</v>
      </c>
      <c r="X25" s="293"/>
    </row>
    <row r="26" spans="1:24" s="254" customFormat="1" ht="20.25" x14ac:dyDescent="0.25">
      <c r="A26" s="577" t="s">
        <v>1893</v>
      </c>
      <c r="B26" s="577"/>
      <c r="C26" s="577"/>
      <c r="D26" s="577"/>
      <c r="E26" s="577"/>
      <c r="F26" s="577"/>
      <c r="G26" s="577"/>
      <c r="H26" s="577"/>
      <c r="I26" s="577"/>
      <c r="J26" s="577"/>
      <c r="K26" s="577"/>
      <c r="L26" s="577"/>
      <c r="M26" s="386">
        <f>M24+M25</f>
        <v>0.22</v>
      </c>
      <c r="N26" s="386">
        <f t="shared" ref="N26:O26" si="2">N24+N25</f>
        <v>85.5</v>
      </c>
      <c r="O26" s="386">
        <f t="shared" si="2"/>
        <v>85.72</v>
      </c>
      <c r="P26" s="285"/>
      <c r="Q26" s="285"/>
      <c r="R26" s="285"/>
      <c r="S26" s="285"/>
      <c r="T26" s="285"/>
      <c r="U26" s="285"/>
      <c r="V26" s="286"/>
      <c r="W26" s="578"/>
      <c r="X26" s="578"/>
    </row>
    <row r="27" spans="1:24" ht="20.25" x14ac:dyDescent="0.25">
      <c r="A27" s="598">
        <v>5</v>
      </c>
      <c r="B27" s="598" t="s">
        <v>1894</v>
      </c>
      <c r="C27" s="598" t="s">
        <v>1867</v>
      </c>
      <c r="D27" s="593" t="s">
        <v>1895</v>
      </c>
      <c r="E27" s="567">
        <v>110</v>
      </c>
      <c r="F27" s="443" t="s">
        <v>1896</v>
      </c>
      <c r="G27" s="295" t="s">
        <v>1146</v>
      </c>
      <c r="H27" s="567">
        <v>22</v>
      </c>
      <c r="I27" s="567" t="s">
        <v>1867</v>
      </c>
      <c r="J27" s="567" t="s">
        <v>239</v>
      </c>
      <c r="K27" s="567" t="s">
        <v>1897</v>
      </c>
      <c r="L27" s="567">
        <v>228</v>
      </c>
      <c r="M27" s="388">
        <v>0.11</v>
      </c>
      <c r="N27" s="388"/>
      <c r="O27" s="388">
        <f>N27+M27</f>
        <v>0.11</v>
      </c>
      <c r="P27" s="281"/>
      <c r="Q27" s="281"/>
      <c r="R27" s="296"/>
      <c r="S27" s="296"/>
      <c r="T27" s="296"/>
      <c r="U27" s="296"/>
      <c r="V27" s="297"/>
      <c r="W27" s="406" t="s">
        <v>138</v>
      </c>
      <c r="X27" s="281"/>
    </row>
    <row r="28" spans="1:24" ht="34.5" customHeight="1" x14ac:dyDescent="0.25">
      <c r="A28" s="598"/>
      <c r="B28" s="598"/>
      <c r="C28" s="598"/>
      <c r="D28" s="584"/>
      <c r="E28" s="568"/>
      <c r="F28" s="445"/>
      <c r="G28" s="292" t="s">
        <v>2027</v>
      </c>
      <c r="H28" s="568"/>
      <c r="I28" s="568"/>
      <c r="J28" s="568"/>
      <c r="K28" s="568"/>
      <c r="L28" s="568"/>
      <c r="M28" s="388"/>
      <c r="N28" s="388">
        <v>4.3600000000000003</v>
      </c>
      <c r="O28" s="388">
        <f>N28+M28</f>
        <v>4.3600000000000003</v>
      </c>
      <c r="P28" s="281"/>
      <c r="Q28" s="281"/>
      <c r="R28" s="281"/>
      <c r="S28" s="281"/>
      <c r="T28" s="281"/>
      <c r="U28" s="281"/>
      <c r="V28" s="281"/>
      <c r="W28" s="372" t="s">
        <v>138</v>
      </c>
      <c r="X28" s="293" t="s">
        <v>86</v>
      </c>
    </row>
    <row r="29" spans="1:24" s="254" customFormat="1" ht="20.25" x14ac:dyDescent="0.25">
      <c r="A29" s="577" t="s">
        <v>1898</v>
      </c>
      <c r="B29" s="577"/>
      <c r="C29" s="577"/>
      <c r="D29" s="577"/>
      <c r="E29" s="577"/>
      <c r="F29" s="577"/>
      <c r="G29" s="577"/>
      <c r="H29" s="577"/>
      <c r="I29" s="577"/>
      <c r="J29" s="577"/>
      <c r="K29" s="577"/>
      <c r="L29" s="577"/>
      <c r="M29" s="386">
        <f t="shared" ref="M29:O29" si="3">SUM(M27:M28)</f>
        <v>0.11</v>
      </c>
      <c r="N29" s="386">
        <f t="shared" si="3"/>
        <v>4.3600000000000003</v>
      </c>
      <c r="O29" s="386">
        <f t="shared" si="3"/>
        <v>4.4700000000000006</v>
      </c>
      <c r="P29" s="285"/>
      <c r="Q29" s="285"/>
      <c r="R29" s="285"/>
      <c r="S29" s="285"/>
      <c r="T29" s="285"/>
      <c r="U29" s="285"/>
      <c r="V29" s="286"/>
      <c r="W29" s="578"/>
      <c r="X29" s="578"/>
    </row>
    <row r="30" spans="1:24" ht="63" x14ac:dyDescent="0.25">
      <c r="A30" s="281">
        <v>6</v>
      </c>
      <c r="B30" s="327" t="s">
        <v>1894</v>
      </c>
      <c r="C30" s="327" t="s">
        <v>1867</v>
      </c>
      <c r="D30" s="377" t="s">
        <v>1899</v>
      </c>
      <c r="E30" s="291">
        <v>110</v>
      </c>
      <c r="F30" s="273" t="s">
        <v>1900</v>
      </c>
      <c r="G30" s="295" t="s">
        <v>2025</v>
      </c>
      <c r="H30" s="291">
        <v>32</v>
      </c>
      <c r="I30" s="324" t="s">
        <v>1867</v>
      </c>
      <c r="J30" s="324" t="s">
        <v>239</v>
      </c>
      <c r="K30" s="337" t="s">
        <v>1897</v>
      </c>
      <c r="L30" s="337">
        <v>228</v>
      </c>
      <c r="M30" s="388">
        <v>0</v>
      </c>
      <c r="N30" s="388">
        <v>3.69</v>
      </c>
      <c r="O30" s="388">
        <f>N30+M30</f>
        <v>3.69</v>
      </c>
      <c r="P30" s="281"/>
      <c r="Q30" s="281"/>
      <c r="R30" s="296"/>
      <c r="S30" s="296"/>
      <c r="T30" s="296"/>
      <c r="U30" s="296"/>
      <c r="V30" s="297"/>
      <c r="W30" s="406" t="s">
        <v>138</v>
      </c>
      <c r="X30" s="281"/>
    </row>
    <row r="31" spans="1:24" s="254" customFormat="1" ht="20.25" x14ac:dyDescent="0.25">
      <c r="A31" s="577" t="s">
        <v>1901</v>
      </c>
      <c r="B31" s="577"/>
      <c r="C31" s="577"/>
      <c r="D31" s="577"/>
      <c r="E31" s="577"/>
      <c r="F31" s="577"/>
      <c r="G31" s="577"/>
      <c r="H31" s="577"/>
      <c r="I31" s="577"/>
      <c r="J31" s="577"/>
      <c r="K31" s="577"/>
      <c r="L31" s="577"/>
      <c r="M31" s="386">
        <f>SUM(M30:M30)</f>
        <v>0</v>
      </c>
      <c r="N31" s="386">
        <f>SUM(N30:N30)</f>
        <v>3.69</v>
      </c>
      <c r="O31" s="386">
        <f>SUM(O30:O30)</f>
        <v>3.69</v>
      </c>
      <c r="P31" s="285"/>
      <c r="Q31" s="285"/>
      <c r="R31" s="285"/>
      <c r="S31" s="285"/>
      <c r="T31" s="285"/>
      <c r="U31" s="285"/>
      <c r="V31" s="286"/>
      <c r="W31" s="578"/>
      <c r="X31" s="578"/>
    </row>
    <row r="32" spans="1:24" ht="63" x14ac:dyDescent="0.25">
      <c r="A32" s="298">
        <v>7</v>
      </c>
      <c r="B32" s="327" t="s">
        <v>1894</v>
      </c>
      <c r="C32" s="324" t="s">
        <v>1867</v>
      </c>
      <c r="D32" s="376" t="s">
        <v>1902</v>
      </c>
      <c r="E32" s="291">
        <v>110</v>
      </c>
      <c r="F32" s="273" t="s">
        <v>1903</v>
      </c>
      <c r="G32" s="292" t="s">
        <v>2026</v>
      </c>
      <c r="H32" s="291">
        <v>44</v>
      </c>
      <c r="I32" s="324" t="s">
        <v>1867</v>
      </c>
      <c r="J32" s="324" t="s">
        <v>239</v>
      </c>
      <c r="K32" s="337" t="s">
        <v>1904</v>
      </c>
      <c r="L32" s="337">
        <v>250</v>
      </c>
      <c r="M32" s="388"/>
      <c r="N32" s="388">
        <v>92.65</v>
      </c>
      <c r="O32" s="388">
        <f>N32+M32</f>
        <v>92.65</v>
      </c>
      <c r="P32" s="281"/>
      <c r="Q32" s="281"/>
      <c r="R32" s="281"/>
      <c r="S32" s="281"/>
      <c r="T32" s="281"/>
      <c r="U32" s="281"/>
      <c r="V32" s="281"/>
      <c r="W32" s="405" t="s">
        <v>138</v>
      </c>
      <c r="X32" s="293" t="s">
        <v>86</v>
      </c>
    </row>
    <row r="33" spans="1:24" s="254" customFormat="1" ht="20.25" x14ac:dyDescent="0.25">
      <c r="A33" s="577" t="s">
        <v>1905</v>
      </c>
      <c r="B33" s="577"/>
      <c r="C33" s="577"/>
      <c r="D33" s="577"/>
      <c r="E33" s="577"/>
      <c r="F33" s="577"/>
      <c r="G33" s="577"/>
      <c r="H33" s="577"/>
      <c r="I33" s="577"/>
      <c r="J33" s="577"/>
      <c r="K33" s="577"/>
      <c r="L33" s="577"/>
      <c r="M33" s="386">
        <f>SUM(M32:M32)</f>
        <v>0</v>
      </c>
      <c r="N33" s="386">
        <f>SUM(N32:N32)</f>
        <v>92.65</v>
      </c>
      <c r="O33" s="386">
        <f>SUM(O32:O32)</f>
        <v>92.65</v>
      </c>
      <c r="P33" s="285"/>
      <c r="Q33" s="285"/>
      <c r="R33" s="285"/>
      <c r="S33" s="285"/>
      <c r="T33" s="285"/>
      <c r="U33" s="285"/>
      <c r="V33" s="286"/>
      <c r="W33" s="578"/>
      <c r="X33" s="578"/>
    </row>
    <row r="34" spans="1:24" s="300" customFormat="1" ht="20.25" x14ac:dyDescent="0.25">
      <c r="A34" s="621" t="s">
        <v>1906</v>
      </c>
      <c r="B34" s="621"/>
      <c r="C34" s="621"/>
      <c r="D34" s="621"/>
      <c r="E34" s="621"/>
      <c r="F34" s="621"/>
      <c r="G34" s="621"/>
      <c r="H34" s="621"/>
      <c r="I34" s="621"/>
      <c r="J34" s="621"/>
      <c r="K34" s="621"/>
      <c r="L34" s="621"/>
      <c r="M34" s="389">
        <f>SUM(M33,M31,M29,M26,M23,M21,M18)</f>
        <v>0.57000000000000006</v>
      </c>
      <c r="N34" s="389">
        <f t="shared" ref="N34:O34" si="4">SUM(N33,N31,N29,N26,N23,N21,N18)</f>
        <v>381.83</v>
      </c>
      <c r="O34" s="389">
        <f t="shared" si="4"/>
        <v>382.4</v>
      </c>
      <c r="P34" s="299"/>
      <c r="Q34" s="299"/>
      <c r="R34" s="299"/>
      <c r="S34" s="299"/>
      <c r="T34" s="299"/>
      <c r="U34" s="299"/>
      <c r="V34" s="299"/>
      <c r="W34" s="622"/>
      <c r="X34" s="622"/>
    </row>
    <row r="35" spans="1:24" s="300" customFormat="1" ht="18.75" customHeight="1" x14ac:dyDescent="0.25">
      <c r="A35" s="561" t="s">
        <v>1907</v>
      </c>
      <c r="B35" s="561"/>
      <c r="C35" s="561"/>
      <c r="D35" s="561"/>
      <c r="E35" s="561"/>
      <c r="F35" s="561"/>
      <c r="G35" s="561"/>
      <c r="H35" s="561"/>
      <c r="I35" s="561"/>
      <c r="J35" s="561"/>
      <c r="K35" s="561"/>
      <c r="L35" s="561"/>
      <c r="M35" s="390">
        <f>SUM(M34,M15)</f>
        <v>0.57000000000000006</v>
      </c>
      <c r="N35" s="390">
        <f t="shared" ref="N35:O35" si="5">SUM(N34,N15)</f>
        <v>443.34999999999997</v>
      </c>
      <c r="O35" s="390">
        <f t="shared" si="5"/>
        <v>443.91999999999996</v>
      </c>
      <c r="P35" s="301"/>
      <c r="Q35" s="301"/>
      <c r="R35" s="301"/>
      <c r="S35" s="301"/>
      <c r="T35" s="301"/>
      <c r="U35" s="301"/>
      <c r="V35" s="301"/>
      <c r="W35" s="407"/>
      <c r="X35" s="286"/>
    </row>
    <row r="36" spans="1:24" s="249" customFormat="1" ht="27.75" customHeight="1" x14ac:dyDescent="0.35">
      <c r="A36" s="275" t="s">
        <v>1908</v>
      </c>
      <c r="B36" s="329"/>
      <c r="C36" s="329"/>
      <c r="D36" s="378"/>
      <c r="E36" s="275"/>
      <c r="F36" s="275"/>
      <c r="G36" s="275"/>
      <c r="H36" s="275"/>
      <c r="I36" s="329"/>
      <c r="J36" s="329"/>
      <c r="K36" s="329"/>
      <c r="L36" s="329"/>
      <c r="M36" s="276"/>
      <c r="N36" s="276"/>
      <c r="O36" s="276"/>
      <c r="P36" s="276"/>
      <c r="Q36" s="276"/>
      <c r="R36" s="276"/>
      <c r="S36" s="276"/>
      <c r="T36" s="276"/>
      <c r="U36" s="276"/>
      <c r="V36" s="276"/>
      <c r="W36" s="276"/>
      <c r="X36" s="276"/>
    </row>
    <row r="37" spans="1:24" s="249" customFormat="1" ht="18.75" customHeight="1" x14ac:dyDescent="0.35">
      <c r="A37" s="277" t="s">
        <v>791</v>
      </c>
      <c r="B37" s="330"/>
      <c r="C37" s="330"/>
      <c r="D37" s="379"/>
      <c r="E37" s="278"/>
      <c r="F37" s="278"/>
      <c r="G37" s="278"/>
      <c r="H37" s="278"/>
      <c r="I37" s="330"/>
      <c r="J37" s="330"/>
      <c r="K37" s="330"/>
      <c r="L37" s="330"/>
      <c r="M37" s="278"/>
      <c r="N37" s="278"/>
      <c r="O37" s="278"/>
      <c r="P37" s="278"/>
      <c r="Q37" s="278"/>
      <c r="R37" s="278"/>
      <c r="S37" s="278"/>
      <c r="T37" s="278"/>
      <c r="U37" s="278"/>
      <c r="V37" s="278"/>
      <c r="W37" s="278"/>
      <c r="X37" s="279"/>
    </row>
    <row r="38" spans="1:24" ht="42" customHeight="1" x14ac:dyDescent="0.25">
      <c r="A38" s="568">
        <v>1</v>
      </c>
      <c r="B38" s="598" t="s">
        <v>1909</v>
      </c>
      <c r="C38" s="574" t="s">
        <v>1910</v>
      </c>
      <c r="D38" s="593" t="s">
        <v>1911</v>
      </c>
      <c r="E38" s="599">
        <v>35</v>
      </c>
      <c r="F38" s="444" t="s">
        <v>1912</v>
      </c>
      <c r="G38" s="302" t="s">
        <v>1913</v>
      </c>
      <c r="H38" s="585" t="s">
        <v>1914</v>
      </c>
      <c r="I38" s="598" t="s">
        <v>1915</v>
      </c>
      <c r="J38" s="567" t="s">
        <v>239</v>
      </c>
      <c r="K38" s="567" t="s">
        <v>1916</v>
      </c>
      <c r="L38" s="567">
        <v>72</v>
      </c>
      <c r="M38" s="385">
        <v>1.1299999999999999</v>
      </c>
      <c r="N38" s="385">
        <v>0</v>
      </c>
      <c r="O38" s="385">
        <f>N38+M38</f>
        <v>1.1299999999999999</v>
      </c>
      <c r="P38" s="282"/>
      <c r="Q38" s="282"/>
      <c r="R38" s="303"/>
      <c r="S38" s="303"/>
      <c r="T38" s="303"/>
      <c r="U38" s="303"/>
      <c r="V38" s="304"/>
      <c r="W38" s="372" t="s">
        <v>54</v>
      </c>
      <c r="X38" s="282"/>
    </row>
    <row r="39" spans="1:24" ht="42" customHeight="1" x14ac:dyDescent="0.25">
      <c r="A39" s="598"/>
      <c r="B39" s="598"/>
      <c r="C39" s="595"/>
      <c r="D39" s="584"/>
      <c r="E39" s="574"/>
      <c r="F39" s="445"/>
      <c r="G39" s="292" t="s">
        <v>1917</v>
      </c>
      <c r="H39" s="586"/>
      <c r="I39" s="598"/>
      <c r="J39" s="568"/>
      <c r="K39" s="568"/>
      <c r="L39" s="568"/>
      <c r="M39" s="388">
        <v>0</v>
      </c>
      <c r="N39" s="388">
        <v>16.809999999999999</v>
      </c>
      <c r="O39" s="388">
        <f>N39+M39</f>
        <v>16.809999999999999</v>
      </c>
      <c r="P39" s="281"/>
      <c r="Q39" s="281"/>
      <c r="R39" s="281"/>
      <c r="S39" s="281"/>
      <c r="T39" s="281"/>
      <c r="U39" s="281"/>
      <c r="V39" s="281"/>
      <c r="W39" s="372" t="s">
        <v>54</v>
      </c>
      <c r="X39" s="293" t="s">
        <v>86</v>
      </c>
    </row>
    <row r="40" spans="1:24" s="254" customFormat="1" ht="20.25" x14ac:dyDescent="0.25">
      <c r="A40" s="577" t="s">
        <v>1918</v>
      </c>
      <c r="B40" s="577"/>
      <c r="C40" s="577"/>
      <c r="D40" s="577"/>
      <c r="E40" s="577"/>
      <c r="F40" s="577"/>
      <c r="G40" s="577"/>
      <c r="H40" s="577"/>
      <c r="I40" s="577"/>
      <c r="J40" s="577"/>
      <c r="K40" s="577"/>
      <c r="L40" s="577"/>
      <c r="M40" s="386">
        <f>M38+M39</f>
        <v>1.1299999999999999</v>
      </c>
      <c r="N40" s="386">
        <f t="shared" ref="N40:O40" si="6">N38+N39</f>
        <v>16.809999999999999</v>
      </c>
      <c r="O40" s="386">
        <f t="shared" si="6"/>
        <v>17.939999999999998</v>
      </c>
      <c r="P40" s="285"/>
      <c r="Q40" s="285"/>
      <c r="R40" s="285"/>
      <c r="S40" s="285"/>
      <c r="T40" s="285"/>
      <c r="U40" s="285"/>
      <c r="V40" s="286"/>
      <c r="W40" s="578"/>
      <c r="X40" s="578"/>
    </row>
    <row r="41" spans="1:24" s="254" customFormat="1" ht="20.25" x14ac:dyDescent="0.25">
      <c r="A41" s="589" t="s">
        <v>1919</v>
      </c>
      <c r="B41" s="589"/>
      <c r="C41" s="589"/>
      <c r="D41" s="589"/>
      <c r="E41" s="589"/>
      <c r="F41" s="589"/>
      <c r="G41" s="589"/>
      <c r="H41" s="589"/>
      <c r="I41" s="589"/>
      <c r="J41" s="589"/>
      <c r="K41" s="589"/>
      <c r="L41" s="589"/>
      <c r="M41" s="391">
        <f>SUM(M40)</f>
        <v>1.1299999999999999</v>
      </c>
      <c r="N41" s="391">
        <f t="shared" ref="N41:O41" si="7">SUM(N40)</f>
        <v>16.809999999999999</v>
      </c>
      <c r="O41" s="391">
        <f t="shared" si="7"/>
        <v>17.939999999999998</v>
      </c>
      <c r="P41" s="306"/>
      <c r="Q41" s="306"/>
      <c r="R41" s="306"/>
      <c r="S41" s="306"/>
      <c r="T41" s="306"/>
      <c r="U41" s="306"/>
      <c r="V41" s="306"/>
      <c r="W41" s="590"/>
      <c r="X41" s="590"/>
    </row>
    <row r="42" spans="1:24" s="249" customFormat="1" ht="18.75" customHeight="1" x14ac:dyDescent="0.35">
      <c r="A42" s="277" t="s">
        <v>1874</v>
      </c>
      <c r="B42" s="330"/>
      <c r="C42" s="330"/>
      <c r="D42" s="379"/>
      <c r="E42" s="278"/>
      <c r="F42" s="278"/>
      <c r="G42" s="278"/>
      <c r="H42" s="278"/>
      <c r="I42" s="330"/>
      <c r="J42" s="330"/>
      <c r="K42" s="330"/>
      <c r="L42" s="330"/>
      <c r="M42" s="278"/>
      <c r="N42" s="278"/>
      <c r="O42" s="278"/>
      <c r="P42" s="278"/>
      <c r="Q42" s="278"/>
      <c r="R42" s="278"/>
      <c r="S42" s="278"/>
      <c r="T42" s="278"/>
      <c r="U42" s="278"/>
      <c r="V42" s="278"/>
      <c r="W42" s="278"/>
      <c r="X42" s="279"/>
    </row>
    <row r="43" spans="1:24" ht="39" customHeight="1" x14ac:dyDescent="0.25">
      <c r="A43" s="568">
        <v>1</v>
      </c>
      <c r="B43" s="598" t="s">
        <v>1920</v>
      </c>
      <c r="C43" s="574" t="s">
        <v>1910</v>
      </c>
      <c r="D43" s="593" t="s">
        <v>1921</v>
      </c>
      <c r="E43" s="599">
        <v>110</v>
      </c>
      <c r="F43" s="444" t="s">
        <v>1922</v>
      </c>
      <c r="G43" s="283" t="s">
        <v>2015</v>
      </c>
      <c r="H43" s="585" t="s">
        <v>1923</v>
      </c>
      <c r="I43" s="598" t="s">
        <v>1915</v>
      </c>
      <c r="J43" s="567" t="s">
        <v>239</v>
      </c>
      <c r="K43" s="567" t="s">
        <v>1916</v>
      </c>
      <c r="L43" s="567">
        <v>43</v>
      </c>
      <c r="M43" s="385">
        <v>0.09</v>
      </c>
      <c r="N43" s="385"/>
      <c r="O43" s="385">
        <f>N43+M43</f>
        <v>0.09</v>
      </c>
      <c r="P43" s="282"/>
      <c r="Q43" s="282"/>
      <c r="R43" s="303"/>
      <c r="S43" s="303"/>
      <c r="T43" s="303"/>
      <c r="U43" s="303"/>
      <c r="V43" s="304"/>
      <c r="W43" s="372" t="s">
        <v>73</v>
      </c>
      <c r="X43" s="282"/>
    </row>
    <row r="44" spans="1:24" ht="39" customHeight="1" x14ac:dyDescent="0.25">
      <c r="A44" s="598"/>
      <c r="B44" s="598"/>
      <c r="C44" s="595"/>
      <c r="D44" s="584"/>
      <c r="E44" s="574"/>
      <c r="F44" s="445"/>
      <c r="G44" s="292" t="s">
        <v>2016</v>
      </c>
      <c r="H44" s="586"/>
      <c r="I44" s="598"/>
      <c r="J44" s="568"/>
      <c r="K44" s="568"/>
      <c r="L44" s="568"/>
      <c r="M44" s="388"/>
      <c r="N44" s="388">
        <v>36.25</v>
      </c>
      <c r="O44" s="388">
        <f>N44+M44</f>
        <v>36.25</v>
      </c>
      <c r="P44" s="281"/>
      <c r="Q44" s="281"/>
      <c r="R44" s="281"/>
      <c r="S44" s="281"/>
      <c r="T44" s="281"/>
      <c r="U44" s="281"/>
      <c r="V44" s="281"/>
      <c r="W44" s="372" t="s">
        <v>73</v>
      </c>
      <c r="X44" s="293" t="s">
        <v>86</v>
      </c>
    </row>
    <row r="45" spans="1:24" s="254" customFormat="1" ht="20.25" x14ac:dyDescent="0.25">
      <c r="A45" s="577" t="s">
        <v>1924</v>
      </c>
      <c r="B45" s="577"/>
      <c r="C45" s="577"/>
      <c r="D45" s="577"/>
      <c r="E45" s="577"/>
      <c r="F45" s="577"/>
      <c r="G45" s="577"/>
      <c r="H45" s="577"/>
      <c r="I45" s="577"/>
      <c r="J45" s="577"/>
      <c r="K45" s="577"/>
      <c r="L45" s="577"/>
      <c r="M45" s="386">
        <f t="shared" ref="M45:O45" si="8">SUM(M43:M44)</f>
        <v>0.09</v>
      </c>
      <c r="N45" s="386">
        <f t="shared" si="8"/>
        <v>36.25</v>
      </c>
      <c r="O45" s="386">
        <f t="shared" si="8"/>
        <v>36.340000000000003</v>
      </c>
      <c r="P45" s="285"/>
      <c r="Q45" s="285"/>
      <c r="R45" s="285"/>
      <c r="S45" s="285"/>
      <c r="T45" s="285"/>
      <c r="U45" s="285"/>
      <c r="V45" s="286"/>
      <c r="W45" s="578"/>
      <c r="X45" s="578"/>
    </row>
    <row r="46" spans="1:24" ht="48.75" customHeight="1" x14ac:dyDescent="0.25">
      <c r="A46" s="598">
        <v>2</v>
      </c>
      <c r="B46" s="598" t="s">
        <v>1920</v>
      </c>
      <c r="C46" s="595" t="s">
        <v>1910</v>
      </c>
      <c r="D46" s="593" t="s">
        <v>1925</v>
      </c>
      <c r="E46" s="573">
        <v>110</v>
      </c>
      <c r="F46" s="443" t="s">
        <v>1926</v>
      </c>
      <c r="G46" s="292" t="s">
        <v>1927</v>
      </c>
      <c r="H46" s="585" t="s">
        <v>1928</v>
      </c>
      <c r="I46" s="598" t="s">
        <v>1915</v>
      </c>
      <c r="J46" s="567" t="s">
        <v>239</v>
      </c>
      <c r="K46" s="567" t="s">
        <v>1929</v>
      </c>
      <c r="L46" s="567">
        <v>56</v>
      </c>
      <c r="M46" s="388">
        <v>0.2</v>
      </c>
      <c r="N46" s="388"/>
      <c r="O46" s="388">
        <f>N46+M46</f>
        <v>0.2</v>
      </c>
      <c r="P46" s="281"/>
      <c r="Q46" s="281"/>
      <c r="R46" s="296"/>
      <c r="S46" s="296"/>
      <c r="T46" s="296"/>
      <c r="U46" s="296"/>
      <c r="V46" s="297"/>
      <c r="W46" s="372" t="s">
        <v>73</v>
      </c>
      <c r="X46" s="281"/>
    </row>
    <row r="47" spans="1:24" ht="48.75" customHeight="1" x14ac:dyDescent="0.25">
      <c r="A47" s="598"/>
      <c r="B47" s="598"/>
      <c r="C47" s="595"/>
      <c r="D47" s="584"/>
      <c r="E47" s="574"/>
      <c r="F47" s="445"/>
      <c r="G47" s="292" t="s">
        <v>2017</v>
      </c>
      <c r="H47" s="586"/>
      <c r="I47" s="598"/>
      <c r="J47" s="568"/>
      <c r="K47" s="568"/>
      <c r="L47" s="568"/>
      <c r="M47" s="388"/>
      <c r="N47" s="388">
        <v>22.04</v>
      </c>
      <c r="O47" s="388">
        <f>N47+M47</f>
        <v>22.04</v>
      </c>
      <c r="P47" s="281"/>
      <c r="Q47" s="281"/>
      <c r="R47" s="281"/>
      <c r="S47" s="281"/>
      <c r="T47" s="281"/>
      <c r="U47" s="281"/>
      <c r="V47" s="281"/>
      <c r="W47" s="372" t="s">
        <v>73</v>
      </c>
      <c r="X47" s="293" t="s">
        <v>86</v>
      </c>
    </row>
    <row r="48" spans="1:24" s="254" customFormat="1" ht="20.25" x14ac:dyDescent="0.25">
      <c r="A48" s="577" t="s">
        <v>1930</v>
      </c>
      <c r="B48" s="577"/>
      <c r="C48" s="577"/>
      <c r="D48" s="577"/>
      <c r="E48" s="577"/>
      <c r="F48" s="577"/>
      <c r="G48" s="577"/>
      <c r="H48" s="577"/>
      <c r="I48" s="577"/>
      <c r="J48" s="577"/>
      <c r="K48" s="577"/>
      <c r="L48" s="577"/>
      <c r="M48" s="386">
        <f t="shared" ref="M48:N48" si="9">SUM(M46:M47)</f>
        <v>0.2</v>
      </c>
      <c r="N48" s="386">
        <f t="shared" si="9"/>
        <v>22.04</v>
      </c>
      <c r="O48" s="386">
        <f>SUM(O46:O47)</f>
        <v>22.24</v>
      </c>
      <c r="P48" s="285"/>
      <c r="Q48" s="285"/>
      <c r="R48" s="285"/>
      <c r="S48" s="285"/>
      <c r="T48" s="285"/>
      <c r="U48" s="285"/>
      <c r="V48" s="286"/>
      <c r="W48" s="578"/>
      <c r="X48" s="578"/>
    </row>
    <row r="49" spans="1:24" ht="31.5" customHeight="1" x14ac:dyDescent="0.25">
      <c r="A49" s="567">
        <v>3</v>
      </c>
      <c r="B49" s="567" t="s">
        <v>1931</v>
      </c>
      <c r="C49" s="595" t="s">
        <v>1910</v>
      </c>
      <c r="D49" s="593" t="s">
        <v>1932</v>
      </c>
      <c r="E49" s="596">
        <v>110</v>
      </c>
      <c r="F49" s="596" t="s">
        <v>1933</v>
      </c>
      <c r="G49" s="292" t="s">
        <v>2018</v>
      </c>
      <c r="H49" s="585" t="s">
        <v>1928</v>
      </c>
      <c r="I49" s="598" t="s">
        <v>1915</v>
      </c>
      <c r="J49" s="567" t="s">
        <v>239</v>
      </c>
      <c r="K49" s="567" t="s">
        <v>1934</v>
      </c>
      <c r="L49" s="567">
        <v>30</v>
      </c>
      <c r="M49" s="388">
        <v>1.48</v>
      </c>
      <c r="N49" s="388"/>
      <c r="O49" s="388">
        <f>N49+M49</f>
        <v>1.48</v>
      </c>
      <c r="P49" s="281"/>
      <c r="Q49" s="281"/>
      <c r="R49" s="281"/>
      <c r="S49" s="281"/>
      <c r="T49" s="281"/>
      <c r="U49" s="281"/>
      <c r="V49" s="281"/>
      <c r="W49" s="372" t="s">
        <v>73</v>
      </c>
      <c r="X49" s="293"/>
    </row>
    <row r="50" spans="1:24" ht="84" customHeight="1" x14ac:dyDescent="0.25">
      <c r="A50" s="568"/>
      <c r="B50" s="568"/>
      <c r="C50" s="595"/>
      <c r="D50" s="584"/>
      <c r="E50" s="597"/>
      <c r="F50" s="597"/>
      <c r="G50" s="292" t="s">
        <v>2019</v>
      </c>
      <c r="H50" s="586"/>
      <c r="I50" s="598"/>
      <c r="J50" s="568"/>
      <c r="K50" s="568"/>
      <c r="L50" s="568"/>
      <c r="M50" s="388"/>
      <c r="N50" s="388">
        <v>65.37</v>
      </c>
      <c r="O50" s="388">
        <f>N50+M50</f>
        <v>65.37</v>
      </c>
      <c r="P50" s="281"/>
      <c r="Q50" s="281"/>
      <c r="R50" s="281"/>
      <c r="S50" s="281"/>
      <c r="T50" s="281"/>
      <c r="U50" s="281"/>
      <c r="V50" s="281"/>
      <c r="W50" s="372" t="s">
        <v>73</v>
      </c>
      <c r="X50" s="293"/>
    </row>
    <row r="51" spans="1:24" s="254" customFormat="1" ht="20.25" x14ac:dyDescent="0.25">
      <c r="A51" s="577" t="s">
        <v>1935</v>
      </c>
      <c r="B51" s="577"/>
      <c r="C51" s="577"/>
      <c r="D51" s="577"/>
      <c r="E51" s="577"/>
      <c r="F51" s="577"/>
      <c r="G51" s="577"/>
      <c r="H51" s="577"/>
      <c r="I51" s="577"/>
      <c r="J51" s="577"/>
      <c r="K51" s="577"/>
      <c r="L51" s="577"/>
      <c r="M51" s="386">
        <f t="shared" ref="M51:O51" si="10">SUM(M49:M50)</f>
        <v>1.48</v>
      </c>
      <c r="N51" s="386">
        <f t="shared" si="10"/>
        <v>65.37</v>
      </c>
      <c r="O51" s="386">
        <f t="shared" si="10"/>
        <v>66.850000000000009</v>
      </c>
      <c r="P51" s="285"/>
      <c r="Q51" s="285"/>
      <c r="R51" s="285"/>
      <c r="S51" s="285"/>
      <c r="T51" s="285"/>
      <c r="U51" s="285"/>
      <c r="V51" s="286"/>
      <c r="W51" s="578"/>
      <c r="X51" s="578"/>
    </row>
    <row r="52" spans="1:24" s="254" customFormat="1" ht="20.25" x14ac:dyDescent="0.25">
      <c r="A52" s="559" t="s">
        <v>1936</v>
      </c>
      <c r="B52" s="559"/>
      <c r="C52" s="559"/>
      <c r="D52" s="559"/>
      <c r="E52" s="559"/>
      <c r="F52" s="559"/>
      <c r="G52" s="559"/>
      <c r="H52" s="559"/>
      <c r="I52" s="559"/>
      <c r="J52" s="559"/>
      <c r="K52" s="559"/>
      <c r="L52" s="559"/>
      <c r="M52" s="389">
        <f>SUM(M45,M48,M51)</f>
        <v>1.77</v>
      </c>
      <c r="N52" s="389">
        <f t="shared" ref="N52:O52" si="11">SUM(N45,N48,N51)</f>
        <v>123.66</v>
      </c>
      <c r="O52" s="389">
        <f t="shared" si="11"/>
        <v>125.43</v>
      </c>
      <c r="P52" s="299"/>
      <c r="Q52" s="299"/>
      <c r="R52" s="299"/>
      <c r="S52" s="299"/>
      <c r="T52" s="299"/>
      <c r="U52" s="299"/>
      <c r="V52" s="299"/>
      <c r="W52" s="560"/>
      <c r="X52" s="560"/>
    </row>
    <row r="53" spans="1:24" s="300" customFormat="1" ht="18.75" customHeight="1" x14ac:dyDescent="0.25">
      <c r="A53" s="561" t="s">
        <v>1937</v>
      </c>
      <c r="B53" s="561"/>
      <c r="C53" s="561"/>
      <c r="D53" s="561"/>
      <c r="E53" s="561"/>
      <c r="F53" s="561"/>
      <c r="G53" s="561"/>
      <c r="H53" s="561"/>
      <c r="I53" s="561"/>
      <c r="J53" s="561"/>
      <c r="K53" s="561"/>
      <c r="L53" s="561"/>
      <c r="M53" s="390">
        <f t="shared" ref="M53:O53" si="12">SUM(M52,M41)</f>
        <v>2.9</v>
      </c>
      <c r="N53" s="390">
        <f t="shared" si="12"/>
        <v>140.47</v>
      </c>
      <c r="O53" s="390">
        <f t="shared" si="12"/>
        <v>143.37</v>
      </c>
      <c r="P53" s="301"/>
      <c r="Q53" s="301"/>
      <c r="R53" s="301"/>
      <c r="S53" s="301"/>
      <c r="T53" s="301"/>
      <c r="U53" s="301"/>
      <c r="V53" s="301"/>
      <c r="W53" s="407"/>
      <c r="X53" s="286"/>
    </row>
    <row r="54" spans="1:24" s="249" customFormat="1" ht="27.75" customHeight="1" x14ac:dyDescent="0.35">
      <c r="A54" s="275" t="s">
        <v>1938</v>
      </c>
      <c r="B54" s="329"/>
      <c r="C54" s="329"/>
      <c r="D54" s="378"/>
      <c r="E54" s="275"/>
      <c r="F54" s="275"/>
      <c r="G54" s="275"/>
      <c r="H54" s="275"/>
      <c r="I54" s="329"/>
      <c r="J54" s="329"/>
      <c r="K54" s="329"/>
      <c r="L54" s="329"/>
      <c r="M54" s="276"/>
      <c r="N54" s="276"/>
      <c r="O54" s="276"/>
      <c r="P54" s="276"/>
      <c r="Q54" s="276"/>
      <c r="R54" s="276"/>
      <c r="S54" s="276"/>
      <c r="T54" s="276"/>
      <c r="U54" s="276"/>
      <c r="V54" s="276"/>
      <c r="W54" s="276"/>
      <c r="X54" s="276"/>
    </row>
    <row r="55" spans="1:24" s="249" customFormat="1" ht="18.75" customHeight="1" x14ac:dyDescent="0.35">
      <c r="A55" s="277" t="s">
        <v>791</v>
      </c>
      <c r="B55" s="330"/>
      <c r="C55" s="330"/>
      <c r="D55" s="379"/>
      <c r="E55" s="278"/>
      <c r="F55" s="278"/>
      <c r="G55" s="278"/>
      <c r="H55" s="278"/>
      <c r="I55" s="330"/>
      <c r="J55" s="330"/>
      <c r="K55" s="330"/>
      <c r="L55" s="330"/>
      <c r="M55" s="278"/>
      <c r="N55" s="278"/>
      <c r="O55" s="278"/>
      <c r="P55" s="278"/>
      <c r="Q55" s="278"/>
      <c r="R55" s="278"/>
      <c r="S55" s="278"/>
      <c r="T55" s="278"/>
      <c r="U55" s="278"/>
      <c r="V55" s="278"/>
      <c r="W55" s="278"/>
      <c r="X55" s="279"/>
    </row>
    <row r="56" spans="1:24" ht="51" customHeight="1" x14ac:dyDescent="0.25">
      <c r="A56" s="592">
        <v>1</v>
      </c>
      <c r="B56" s="567" t="s">
        <v>1939</v>
      </c>
      <c r="C56" s="592" t="s">
        <v>1940</v>
      </c>
      <c r="D56" s="594" t="s">
        <v>1941</v>
      </c>
      <c r="E56" s="592">
        <v>35</v>
      </c>
      <c r="F56" s="444" t="s">
        <v>1564</v>
      </c>
      <c r="G56" s="305" t="s">
        <v>1942</v>
      </c>
      <c r="H56" s="585" t="s">
        <v>1943</v>
      </c>
      <c r="I56" s="567" t="s">
        <v>793</v>
      </c>
      <c r="J56" s="567" t="s">
        <v>239</v>
      </c>
      <c r="K56" s="567" t="s">
        <v>1944</v>
      </c>
      <c r="L56" s="567">
        <v>72.8</v>
      </c>
      <c r="M56" s="385">
        <v>2.34</v>
      </c>
      <c r="N56" s="385"/>
      <c r="O56" s="385">
        <f>N56+M56</f>
        <v>2.34</v>
      </c>
      <c r="P56" s="282"/>
      <c r="Q56" s="282"/>
      <c r="R56" s="303"/>
      <c r="S56" s="303"/>
      <c r="T56" s="303"/>
      <c r="U56" s="303"/>
      <c r="V56" s="304"/>
      <c r="W56" s="372" t="s">
        <v>54</v>
      </c>
      <c r="X56" s="282"/>
    </row>
    <row r="57" spans="1:24" ht="51" customHeight="1" x14ac:dyDescent="0.25">
      <c r="A57" s="568"/>
      <c r="B57" s="568"/>
      <c r="C57" s="568"/>
      <c r="D57" s="570"/>
      <c r="E57" s="568"/>
      <c r="F57" s="445"/>
      <c r="G57" s="305" t="s">
        <v>1945</v>
      </c>
      <c r="H57" s="586"/>
      <c r="I57" s="568"/>
      <c r="J57" s="568"/>
      <c r="K57" s="568"/>
      <c r="L57" s="568"/>
      <c r="M57" s="388"/>
      <c r="N57" s="388">
        <v>24.56</v>
      </c>
      <c r="O57" s="388">
        <f>N57+M57</f>
        <v>24.56</v>
      </c>
      <c r="P57" s="281"/>
      <c r="Q57" s="281"/>
      <c r="R57" s="296"/>
      <c r="S57" s="296"/>
      <c r="T57" s="296"/>
      <c r="U57" s="296"/>
      <c r="V57" s="297"/>
      <c r="W57" s="406" t="s">
        <v>54</v>
      </c>
      <c r="X57" s="281"/>
    </row>
    <row r="58" spans="1:24" s="254" customFormat="1" ht="20.25" x14ac:dyDescent="0.25">
      <c r="A58" s="577" t="s">
        <v>1946</v>
      </c>
      <c r="B58" s="577"/>
      <c r="C58" s="577"/>
      <c r="D58" s="577"/>
      <c r="E58" s="577"/>
      <c r="F58" s="577"/>
      <c r="G58" s="577"/>
      <c r="H58" s="577"/>
      <c r="I58" s="577"/>
      <c r="J58" s="577"/>
      <c r="K58" s="577"/>
      <c r="L58" s="577"/>
      <c r="M58" s="386">
        <f>SUM(M56:M57)</f>
        <v>2.34</v>
      </c>
      <c r="N58" s="386">
        <f t="shared" ref="N58:O58" si="13">SUM(N56:N57)</f>
        <v>24.56</v>
      </c>
      <c r="O58" s="386">
        <f t="shared" si="13"/>
        <v>26.9</v>
      </c>
      <c r="P58" s="285"/>
      <c r="Q58" s="285"/>
      <c r="R58" s="285"/>
      <c r="S58" s="285"/>
      <c r="T58" s="285"/>
      <c r="U58" s="285"/>
      <c r="V58" s="286"/>
      <c r="W58" s="578"/>
      <c r="X58" s="578"/>
    </row>
    <row r="59" spans="1:24" ht="94.5" x14ac:dyDescent="0.25">
      <c r="A59" s="281">
        <v>2</v>
      </c>
      <c r="B59" s="327" t="s">
        <v>1947</v>
      </c>
      <c r="C59" s="327" t="s">
        <v>1940</v>
      </c>
      <c r="D59" s="377" t="s">
        <v>1948</v>
      </c>
      <c r="E59" s="291">
        <v>35</v>
      </c>
      <c r="F59" s="273" t="s">
        <v>1949</v>
      </c>
      <c r="G59" s="292" t="s">
        <v>1950</v>
      </c>
      <c r="H59" s="307" t="s">
        <v>1951</v>
      </c>
      <c r="I59" s="327" t="s">
        <v>793</v>
      </c>
      <c r="J59" s="324" t="s">
        <v>239</v>
      </c>
      <c r="K59" s="337" t="s">
        <v>1952</v>
      </c>
      <c r="L59" s="337">
        <v>120.5</v>
      </c>
      <c r="M59" s="388"/>
      <c r="N59" s="388">
        <v>60.14</v>
      </c>
      <c r="O59" s="388">
        <f>N59+M59</f>
        <v>60.14</v>
      </c>
      <c r="P59" s="281"/>
      <c r="Q59" s="281"/>
      <c r="R59" s="296"/>
      <c r="S59" s="296"/>
      <c r="T59" s="296"/>
      <c r="U59" s="296"/>
      <c r="V59" s="297"/>
      <c r="W59" s="406" t="s">
        <v>138</v>
      </c>
      <c r="X59" s="281"/>
    </row>
    <row r="60" spans="1:24" s="254" customFormat="1" ht="20.25" x14ac:dyDescent="0.25">
      <c r="A60" s="577" t="s">
        <v>1953</v>
      </c>
      <c r="B60" s="577"/>
      <c r="C60" s="577"/>
      <c r="D60" s="577"/>
      <c r="E60" s="577"/>
      <c r="F60" s="577"/>
      <c r="G60" s="577"/>
      <c r="H60" s="577"/>
      <c r="I60" s="577"/>
      <c r="J60" s="577"/>
      <c r="K60" s="577"/>
      <c r="L60" s="577"/>
      <c r="M60" s="386">
        <f>SUM(M59:M59)</f>
        <v>0</v>
      </c>
      <c r="N60" s="386">
        <f>SUM(N59:N59)</f>
        <v>60.14</v>
      </c>
      <c r="O60" s="386">
        <f>SUM(O59:O59)</f>
        <v>60.14</v>
      </c>
      <c r="P60" s="285"/>
      <c r="Q60" s="285"/>
      <c r="R60" s="285"/>
      <c r="S60" s="285"/>
      <c r="T60" s="285"/>
      <c r="U60" s="285"/>
      <c r="V60" s="286"/>
      <c r="W60" s="578"/>
      <c r="X60" s="578"/>
    </row>
    <row r="61" spans="1:24" s="254" customFormat="1" ht="20.25" x14ac:dyDescent="0.25">
      <c r="A61" s="589" t="s">
        <v>1954</v>
      </c>
      <c r="B61" s="589"/>
      <c r="C61" s="589"/>
      <c r="D61" s="589"/>
      <c r="E61" s="589"/>
      <c r="F61" s="589"/>
      <c r="G61" s="589"/>
      <c r="H61" s="589"/>
      <c r="I61" s="589"/>
      <c r="J61" s="589"/>
      <c r="K61" s="589"/>
      <c r="L61" s="589"/>
      <c r="M61" s="391">
        <f>SUM(M60,M58)</f>
        <v>2.34</v>
      </c>
      <c r="N61" s="391">
        <f t="shared" ref="N61:O61" si="14">SUM(N60,N58)</f>
        <v>84.7</v>
      </c>
      <c r="O61" s="391">
        <f t="shared" si="14"/>
        <v>87.039999999999992</v>
      </c>
      <c r="P61" s="306"/>
      <c r="Q61" s="306"/>
      <c r="R61" s="306"/>
      <c r="S61" s="306"/>
      <c r="T61" s="306"/>
      <c r="U61" s="306"/>
      <c r="V61" s="306"/>
      <c r="W61" s="590"/>
      <c r="X61" s="590"/>
    </row>
    <row r="62" spans="1:24" s="249" customFormat="1" ht="18.75" customHeight="1" x14ac:dyDescent="0.35">
      <c r="A62" s="277" t="s">
        <v>1874</v>
      </c>
      <c r="B62" s="330"/>
      <c r="C62" s="330"/>
      <c r="D62" s="379"/>
      <c r="E62" s="278"/>
      <c r="F62" s="278"/>
      <c r="G62" s="278"/>
      <c r="H62" s="278"/>
      <c r="I62" s="330"/>
      <c r="J62" s="330"/>
      <c r="K62" s="330"/>
      <c r="L62" s="330"/>
      <c r="M62" s="278"/>
      <c r="N62" s="278"/>
      <c r="O62" s="278"/>
      <c r="P62" s="278"/>
      <c r="Q62" s="278"/>
      <c r="R62" s="278"/>
      <c r="S62" s="278"/>
      <c r="T62" s="278"/>
      <c r="U62" s="278"/>
      <c r="V62" s="278"/>
      <c r="W62" s="278"/>
      <c r="X62" s="279"/>
    </row>
    <row r="63" spans="1:24" ht="38.25" customHeight="1" x14ac:dyDescent="0.25">
      <c r="A63" s="591">
        <v>1</v>
      </c>
      <c r="B63" s="567" t="s">
        <v>1955</v>
      </c>
      <c r="C63" s="592" t="s">
        <v>1940</v>
      </c>
      <c r="D63" s="593" t="s">
        <v>1956</v>
      </c>
      <c r="E63" s="592">
        <v>110</v>
      </c>
      <c r="F63" s="592" t="s">
        <v>1957</v>
      </c>
      <c r="G63" s="283" t="s">
        <v>1958</v>
      </c>
      <c r="H63" s="585" t="s">
        <v>1959</v>
      </c>
      <c r="I63" s="567" t="s">
        <v>793</v>
      </c>
      <c r="J63" s="567" t="s">
        <v>239</v>
      </c>
      <c r="K63" s="567" t="s">
        <v>1960</v>
      </c>
      <c r="L63" s="567">
        <v>18</v>
      </c>
      <c r="M63" s="385">
        <v>1.0900000000000001</v>
      </c>
      <c r="N63" s="385"/>
      <c r="O63" s="385">
        <f>N63+M63</f>
        <v>1.0900000000000001</v>
      </c>
      <c r="P63" s="282"/>
      <c r="Q63" s="282"/>
      <c r="R63" s="303"/>
      <c r="S63" s="303"/>
      <c r="T63" s="303"/>
      <c r="U63" s="303"/>
      <c r="V63" s="304"/>
      <c r="W63" s="372" t="s">
        <v>73</v>
      </c>
      <c r="X63" s="282"/>
    </row>
    <row r="64" spans="1:24" ht="38.25" customHeight="1" x14ac:dyDescent="0.25">
      <c r="A64" s="588"/>
      <c r="B64" s="568"/>
      <c r="C64" s="568"/>
      <c r="D64" s="584"/>
      <c r="E64" s="568"/>
      <c r="F64" s="568"/>
      <c r="G64" s="292" t="s">
        <v>1961</v>
      </c>
      <c r="H64" s="586"/>
      <c r="I64" s="568"/>
      <c r="J64" s="568"/>
      <c r="K64" s="568"/>
      <c r="L64" s="568"/>
      <c r="M64" s="388"/>
      <c r="N64" s="388">
        <v>26.19</v>
      </c>
      <c r="O64" s="388">
        <f>N64+M64</f>
        <v>26.19</v>
      </c>
      <c r="P64" s="281"/>
      <c r="Q64" s="281"/>
      <c r="R64" s="296"/>
      <c r="S64" s="296"/>
      <c r="T64" s="296"/>
      <c r="U64" s="296"/>
      <c r="V64" s="297"/>
      <c r="W64" s="406" t="s">
        <v>73</v>
      </c>
      <c r="X64" s="281"/>
    </row>
    <row r="65" spans="1:24" s="254" customFormat="1" ht="20.25" x14ac:dyDescent="0.25">
      <c r="A65" s="577" t="s">
        <v>1962</v>
      </c>
      <c r="B65" s="577"/>
      <c r="C65" s="577"/>
      <c r="D65" s="577"/>
      <c r="E65" s="577"/>
      <c r="F65" s="577"/>
      <c r="G65" s="577"/>
      <c r="H65" s="577"/>
      <c r="I65" s="577"/>
      <c r="J65" s="577"/>
      <c r="K65" s="577"/>
      <c r="L65" s="577"/>
      <c r="M65" s="386">
        <f>SUM(M63:M64)</f>
        <v>1.0900000000000001</v>
      </c>
      <c r="N65" s="386">
        <f t="shared" ref="N65:O65" si="15">SUM(N63:N64)</f>
        <v>26.19</v>
      </c>
      <c r="O65" s="386">
        <f t="shared" si="15"/>
        <v>27.28</v>
      </c>
      <c r="P65" s="285"/>
      <c r="Q65" s="285"/>
      <c r="R65" s="285"/>
      <c r="S65" s="285"/>
      <c r="T65" s="285"/>
      <c r="U65" s="285"/>
      <c r="V65" s="286"/>
      <c r="W65" s="578"/>
      <c r="X65" s="578"/>
    </row>
    <row r="66" spans="1:24" ht="47.25" customHeight="1" x14ac:dyDescent="0.25">
      <c r="A66" s="587">
        <v>2</v>
      </c>
      <c r="B66" s="567" t="s">
        <v>1955</v>
      </c>
      <c r="C66" s="567" t="s">
        <v>1940</v>
      </c>
      <c r="D66" s="583" t="s">
        <v>1963</v>
      </c>
      <c r="E66" s="567">
        <v>110</v>
      </c>
      <c r="F66" s="567" t="s">
        <v>1964</v>
      </c>
      <c r="G66" s="292" t="s">
        <v>1958</v>
      </c>
      <c r="H66" s="585" t="s">
        <v>1959</v>
      </c>
      <c r="I66" s="567" t="s">
        <v>793</v>
      </c>
      <c r="J66" s="567" t="s">
        <v>239</v>
      </c>
      <c r="K66" s="567" t="s">
        <v>1960</v>
      </c>
      <c r="L66" s="567">
        <v>18</v>
      </c>
      <c r="M66" s="388">
        <v>1.0900000000000001</v>
      </c>
      <c r="N66" s="388"/>
      <c r="O66" s="388">
        <f>N66+M66</f>
        <v>1.0900000000000001</v>
      </c>
      <c r="P66" s="281"/>
      <c r="Q66" s="281"/>
      <c r="R66" s="296"/>
      <c r="S66" s="296"/>
      <c r="T66" s="296"/>
      <c r="U66" s="296"/>
      <c r="V66" s="297"/>
      <c r="W66" s="406" t="s">
        <v>73</v>
      </c>
      <c r="X66" s="281"/>
    </row>
    <row r="67" spans="1:24" ht="47.25" customHeight="1" x14ac:dyDescent="0.25">
      <c r="A67" s="588"/>
      <c r="B67" s="568"/>
      <c r="C67" s="568"/>
      <c r="D67" s="584"/>
      <c r="E67" s="568"/>
      <c r="F67" s="568"/>
      <c r="G67" s="292" t="s">
        <v>2024</v>
      </c>
      <c r="H67" s="586"/>
      <c r="I67" s="568"/>
      <c r="J67" s="568"/>
      <c r="K67" s="568"/>
      <c r="L67" s="568"/>
      <c r="M67" s="388"/>
      <c r="N67" s="388">
        <f>26.19-0.069</f>
        <v>26.121000000000002</v>
      </c>
      <c r="O67" s="388">
        <f>N67+M67</f>
        <v>26.121000000000002</v>
      </c>
      <c r="P67" s="281"/>
      <c r="Q67" s="281"/>
      <c r="R67" s="296"/>
      <c r="S67" s="296"/>
      <c r="T67" s="296"/>
      <c r="U67" s="296"/>
      <c r="V67" s="297"/>
      <c r="W67" s="406" t="s">
        <v>73</v>
      </c>
      <c r="X67" s="281"/>
    </row>
    <row r="68" spans="1:24" s="254" customFormat="1" ht="20.25" x14ac:dyDescent="0.25">
      <c r="A68" s="577" t="s">
        <v>1965</v>
      </c>
      <c r="B68" s="577"/>
      <c r="C68" s="577"/>
      <c r="D68" s="577"/>
      <c r="E68" s="577"/>
      <c r="F68" s="577"/>
      <c r="G68" s="577"/>
      <c r="H68" s="577"/>
      <c r="I68" s="577"/>
      <c r="J68" s="577"/>
      <c r="K68" s="577"/>
      <c r="L68" s="577"/>
      <c r="M68" s="386">
        <f>SUM(M66:M67)</f>
        <v>1.0900000000000001</v>
      </c>
      <c r="N68" s="386">
        <f t="shared" ref="N68:O68" si="16">SUM(N66:N67)</f>
        <v>26.121000000000002</v>
      </c>
      <c r="O68" s="386">
        <f t="shared" si="16"/>
        <v>27.211000000000002</v>
      </c>
      <c r="P68" s="285"/>
      <c r="Q68" s="285"/>
      <c r="R68" s="285"/>
      <c r="S68" s="285"/>
      <c r="T68" s="285"/>
      <c r="U68" s="285"/>
      <c r="V68" s="286"/>
      <c r="W68" s="578"/>
      <c r="X68" s="578"/>
    </row>
    <row r="69" spans="1:24" ht="45" customHeight="1" x14ac:dyDescent="0.25">
      <c r="A69" s="587">
        <v>3</v>
      </c>
      <c r="B69" s="567" t="s">
        <v>1955</v>
      </c>
      <c r="C69" s="567" t="s">
        <v>1940</v>
      </c>
      <c r="D69" s="583" t="s">
        <v>1966</v>
      </c>
      <c r="E69" s="453">
        <v>110</v>
      </c>
      <c r="F69" s="453" t="s">
        <v>1967</v>
      </c>
      <c r="G69" s="292" t="s">
        <v>1968</v>
      </c>
      <c r="H69" s="585" t="s">
        <v>1969</v>
      </c>
      <c r="I69" s="567" t="s">
        <v>793</v>
      </c>
      <c r="J69" s="567" t="s">
        <v>239</v>
      </c>
      <c r="K69" s="567" t="s">
        <v>1970</v>
      </c>
      <c r="L69" s="567">
        <v>20.8</v>
      </c>
      <c r="M69" s="388">
        <v>6.83</v>
      </c>
      <c r="N69" s="388"/>
      <c r="O69" s="388">
        <f>N69+M69</f>
        <v>6.83</v>
      </c>
      <c r="P69" s="281"/>
      <c r="Q69" s="281"/>
      <c r="R69" s="296"/>
      <c r="S69" s="296"/>
      <c r="T69" s="296"/>
      <c r="U69" s="296"/>
      <c r="V69" s="297"/>
      <c r="W69" s="406" t="s">
        <v>54</v>
      </c>
      <c r="X69" s="281"/>
    </row>
    <row r="70" spans="1:24" ht="45" customHeight="1" x14ac:dyDescent="0.25">
      <c r="A70" s="588"/>
      <c r="B70" s="568"/>
      <c r="C70" s="568"/>
      <c r="D70" s="584"/>
      <c r="E70" s="454"/>
      <c r="F70" s="454"/>
      <c r="G70" s="292" t="s">
        <v>2020</v>
      </c>
      <c r="H70" s="586"/>
      <c r="I70" s="568"/>
      <c r="J70" s="568"/>
      <c r="K70" s="568"/>
      <c r="L70" s="568"/>
      <c r="M70" s="388"/>
      <c r="N70" s="388">
        <v>151.87</v>
      </c>
      <c r="O70" s="388">
        <f>N70+M70</f>
        <v>151.87</v>
      </c>
      <c r="P70" s="281"/>
      <c r="Q70" s="281"/>
      <c r="R70" s="296"/>
      <c r="S70" s="296"/>
      <c r="T70" s="296"/>
      <c r="U70" s="296"/>
      <c r="V70" s="297"/>
      <c r="W70" s="406" t="s">
        <v>54</v>
      </c>
      <c r="X70" s="281"/>
    </row>
    <row r="71" spans="1:24" s="254" customFormat="1" ht="20.25" x14ac:dyDescent="0.25">
      <c r="A71" s="577" t="s">
        <v>1971</v>
      </c>
      <c r="B71" s="577"/>
      <c r="C71" s="577"/>
      <c r="D71" s="577"/>
      <c r="E71" s="577"/>
      <c r="F71" s="577"/>
      <c r="G71" s="577"/>
      <c r="H71" s="577"/>
      <c r="I71" s="577"/>
      <c r="J71" s="577"/>
      <c r="K71" s="577"/>
      <c r="L71" s="577"/>
      <c r="M71" s="386">
        <f t="shared" ref="M71:N71" si="17">SUM(M69:M70)</f>
        <v>6.83</v>
      </c>
      <c r="N71" s="386">
        <f t="shared" si="17"/>
        <v>151.87</v>
      </c>
      <c r="O71" s="386">
        <f>SUM(O69:O70)</f>
        <v>158.70000000000002</v>
      </c>
      <c r="P71" s="285"/>
      <c r="Q71" s="285"/>
      <c r="R71" s="285"/>
      <c r="S71" s="285"/>
      <c r="T71" s="285"/>
      <c r="U71" s="285"/>
      <c r="V71" s="286"/>
      <c r="W71" s="578"/>
      <c r="X71" s="578"/>
    </row>
    <row r="72" spans="1:24" ht="45" customHeight="1" x14ac:dyDescent="0.25">
      <c r="A72" s="587">
        <v>4</v>
      </c>
      <c r="B72" s="567" t="s">
        <v>1972</v>
      </c>
      <c r="C72" s="567" t="s">
        <v>1940</v>
      </c>
      <c r="D72" s="583" t="s">
        <v>1973</v>
      </c>
      <c r="E72" s="453">
        <v>110</v>
      </c>
      <c r="F72" s="453" t="s">
        <v>1974</v>
      </c>
      <c r="G72" s="292" t="s">
        <v>2021</v>
      </c>
      <c r="H72" s="585" t="s">
        <v>1975</v>
      </c>
      <c r="I72" s="567" t="s">
        <v>793</v>
      </c>
      <c r="J72" s="567" t="s">
        <v>239</v>
      </c>
      <c r="K72" s="567" t="s">
        <v>1976</v>
      </c>
      <c r="L72" s="567">
        <v>84.3</v>
      </c>
      <c r="M72" s="388">
        <v>14.69</v>
      </c>
      <c r="N72" s="388"/>
      <c r="O72" s="388">
        <f>N72+M72</f>
        <v>14.69</v>
      </c>
      <c r="P72" s="281"/>
      <c r="Q72" s="281"/>
      <c r="R72" s="296"/>
      <c r="S72" s="296"/>
      <c r="T72" s="296"/>
      <c r="U72" s="296"/>
      <c r="V72" s="297"/>
      <c r="W72" s="406" t="s">
        <v>73</v>
      </c>
      <c r="X72" s="281"/>
    </row>
    <row r="73" spans="1:24" ht="45" customHeight="1" x14ac:dyDescent="0.25">
      <c r="A73" s="588"/>
      <c r="B73" s="568"/>
      <c r="C73" s="568"/>
      <c r="D73" s="584"/>
      <c r="E73" s="454"/>
      <c r="F73" s="454"/>
      <c r="G73" s="292" t="s">
        <v>1977</v>
      </c>
      <c r="H73" s="586"/>
      <c r="I73" s="568"/>
      <c r="J73" s="568"/>
      <c r="K73" s="568"/>
      <c r="L73" s="568"/>
      <c r="M73" s="388"/>
      <c r="N73" s="388">
        <v>69.150000000000006</v>
      </c>
      <c r="O73" s="388">
        <f>N73+M73</f>
        <v>69.150000000000006</v>
      </c>
      <c r="P73" s="281"/>
      <c r="Q73" s="281"/>
      <c r="R73" s="296"/>
      <c r="S73" s="296"/>
      <c r="T73" s="296"/>
      <c r="U73" s="296"/>
      <c r="V73" s="297"/>
      <c r="W73" s="406" t="s">
        <v>73</v>
      </c>
      <c r="X73" s="281"/>
    </row>
    <row r="74" spans="1:24" s="254" customFormat="1" ht="20.25" x14ac:dyDescent="0.25">
      <c r="A74" s="577" t="s">
        <v>1978</v>
      </c>
      <c r="B74" s="577"/>
      <c r="C74" s="577"/>
      <c r="D74" s="577"/>
      <c r="E74" s="577"/>
      <c r="F74" s="577"/>
      <c r="G74" s="577"/>
      <c r="H74" s="577"/>
      <c r="I74" s="577"/>
      <c r="J74" s="577"/>
      <c r="K74" s="577"/>
      <c r="L74" s="577"/>
      <c r="M74" s="386">
        <f t="shared" ref="M74:O74" si="18">SUM(M72:M73)</f>
        <v>14.69</v>
      </c>
      <c r="N74" s="386">
        <f t="shared" si="18"/>
        <v>69.150000000000006</v>
      </c>
      <c r="O74" s="386">
        <f t="shared" si="18"/>
        <v>83.84</v>
      </c>
      <c r="P74" s="285"/>
      <c r="Q74" s="285"/>
      <c r="R74" s="285"/>
      <c r="S74" s="285"/>
      <c r="T74" s="285"/>
      <c r="U74" s="285"/>
      <c r="V74" s="286"/>
      <c r="W74" s="578"/>
      <c r="X74" s="578"/>
    </row>
    <row r="75" spans="1:24" ht="20.25" x14ac:dyDescent="0.25">
      <c r="A75" s="581">
        <v>5</v>
      </c>
      <c r="B75" s="567" t="s">
        <v>1979</v>
      </c>
      <c r="C75" s="567" t="s">
        <v>1940</v>
      </c>
      <c r="D75" s="583" t="s">
        <v>1980</v>
      </c>
      <c r="E75" s="453">
        <v>110</v>
      </c>
      <c r="F75" s="453" t="s">
        <v>1981</v>
      </c>
      <c r="G75" s="292" t="s">
        <v>1982</v>
      </c>
      <c r="H75" s="585" t="s">
        <v>1969</v>
      </c>
      <c r="I75" s="567" t="s">
        <v>793</v>
      </c>
      <c r="J75" s="567" t="s">
        <v>239</v>
      </c>
      <c r="K75" s="567" t="s">
        <v>1983</v>
      </c>
      <c r="L75" s="567">
        <v>69.62</v>
      </c>
      <c r="M75" s="388">
        <v>9.6199999999999992</v>
      </c>
      <c r="N75" s="388"/>
      <c r="O75" s="388">
        <f>N75+M75</f>
        <v>9.6199999999999992</v>
      </c>
      <c r="P75" s="281"/>
      <c r="Q75" s="281"/>
      <c r="R75" s="296"/>
      <c r="S75" s="296"/>
      <c r="T75" s="296"/>
      <c r="U75" s="296"/>
      <c r="V75" s="297"/>
      <c r="W75" s="406" t="s">
        <v>138</v>
      </c>
      <c r="X75" s="281"/>
    </row>
    <row r="76" spans="1:24" ht="70.5" customHeight="1" x14ac:dyDescent="0.25">
      <c r="A76" s="582"/>
      <c r="B76" s="568"/>
      <c r="C76" s="568"/>
      <c r="D76" s="584"/>
      <c r="E76" s="454"/>
      <c r="F76" s="454"/>
      <c r="G76" s="292" t="s">
        <v>1984</v>
      </c>
      <c r="H76" s="586"/>
      <c r="I76" s="568"/>
      <c r="J76" s="568"/>
      <c r="K76" s="568"/>
      <c r="L76" s="568"/>
      <c r="M76" s="388"/>
      <c r="N76" s="388">
        <v>96.43</v>
      </c>
      <c r="O76" s="388">
        <f>N76+M76</f>
        <v>96.43</v>
      </c>
      <c r="P76" s="281"/>
      <c r="Q76" s="281"/>
      <c r="R76" s="296"/>
      <c r="S76" s="296"/>
      <c r="T76" s="296"/>
      <c r="U76" s="296"/>
      <c r="V76" s="297"/>
      <c r="W76" s="406" t="s">
        <v>138</v>
      </c>
      <c r="X76" s="281"/>
    </row>
    <row r="77" spans="1:24" s="254" customFormat="1" ht="20.25" x14ac:dyDescent="0.25">
      <c r="A77" s="577" t="s">
        <v>1985</v>
      </c>
      <c r="B77" s="577"/>
      <c r="C77" s="577"/>
      <c r="D77" s="577"/>
      <c r="E77" s="577"/>
      <c r="F77" s="577"/>
      <c r="G77" s="577"/>
      <c r="H77" s="577"/>
      <c r="I77" s="577"/>
      <c r="J77" s="577"/>
      <c r="K77" s="577"/>
      <c r="L77" s="577"/>
      <c r="M77" s="386">
        <f t="shared" ref="M77:O77" si="19">SUM(M75:M76)</f>
        <v>9.6199999999999992</v>
      </c>
      <c r="N77" s="386">
        <f t="shared" si="19"/>
        <v>96.43</v>
      </c>
      <c r="O77" s="386">
        <f t="shared" si="19"/>
        <v>106.05000000000001</v>
      </c>
      <c r="P77" s="285"/>
      <c r="Q77" s="285"/>
      <c r="R77" s="285"/>
      <c r="S77" s="285"/>
      <c r="T77" s="285"/>
      <c r="U77" s="285"/>
      <c r="V77" s="286"/>
      <c r="W77" s="578"/>
      <c r="X77" s="578"/>
    </row>
    <row r="78" spans="1:24" s="254" customFormat="1" ht="20.25" x14ac:dyDescent="0.25">
      <c r="A78" s="559" t="s">
        <v>1986</v>
      </c>
      <c r="B78" s="559"/>
      <c r="C78" s="559"/>
      <c r="D78" s="559"/>
      <c r="E78" s="559"/>
      <c r="F78" s="559"/>
      <c r="G78" s="559"/>
      <c r="H78" s="559"/>
      <c r="I78" s="559"/>
      <c r="J78" s="559"/>
      <c r="K78" s="559"/>
      <c r="L78" s="559"/>
      <c r="M78" s="389">
        <f>SUM(M71,M68,M65,M74,M77)</f>
        <v>33.32</v>
      </c>
      <c r="N78" s="389">
        <f>SUM(N71,N68,N65,N74,N77)</f>
        <v>369.76100000000002</v>
      </c>
      <c r="O78" s="389">
        <f>SUM(O71,O68,O65,O74,O77)</f>
        <v>403.08100000000007</v>
      </c>
      <c r="P78" s="299"/>
      <c r="Q78" s="299"/>
      <c r="R78" s="299"/>
      <c r="S78" s="299"/>
      <c r="T78" s="299"/>
      <c r="U78" s="299"/>
      <c r="V78" s="299"/>
      <c r="W78" s="560"/>
      <c r="X78" s="560"/>
    </row>
    <row r="79" spans="1:24" s="300" customFormat="1" ht="18.75" customHeight="1" x14ac:dyDescent="0.25">
      <c r="A79" s="561" t="s">
        <v>1987</v>
      </c>
      <c r="B79" s="561"/>
      <c r="C79" s="561"/>
      <c r="D79" s="561"/>
      <c r="E79" s="561"/>
      <c r="F79" s="561"/>
      <c r="G79" s="561"/>
      <c r="H79" s="561"/>
      <c r="I79" s="561"/>
      <c r="J79" s="561"/>
      <c r="K79" s="561"/>
      <c r="L79" s="561"/>
      <c r="M79" s="390">
        <f>SUM(M78,M61)</f>
        <v>35.659999999999997</v>
      </c>
      <c r="N79" s="390">
        <f>SUM(N78,N61)</f>
        <v>454.46100000000001</v>
      </c>
      <c r="O79" s="390">
        <f>SUM(O78,O61)</f>
        <v>490.12100000000009</v>
      </c>
      <c r="P79" s="301"/>
      <c r="Q79" s="301"/>
      <c r="R79" s="301"/>
      <c r="S79" s="301"/>
      <c r="T79" s="301"/>
      <c r="U79" s="301"/>
      <c r="V79" s="301"/>
      <c r="W79" s="407"/>
      <c r="X79" s="286"/>
    </row>
    <row r="80" spans="1:24" s="249" customFormat="1" ht="27.75" customHeight="1" x14ac:dyDescent="0.35">
      <c r="A80" s="275" t="s">
        <v>1988</v>
      </c>
      <c r="B80" s="329"/>
      <c r="C80" s="329"/>
      <c r="D80" s="378"/>
      <c r="E80" s="275"/>
      <c r="F80" s="275"/>
      <c r="G80" s="275"/>
      <c r="H80" s="275"/>
      <c r="I80" s="329"/>
      <c r="J80" s="329"/>
      <c r="K80" s="329"/>
      <c r="L80" s="329"/>
      <c r="M80" s="276"/>
      <c r="N80" s="276"/>
      <c r="O80" s="276"/>
      <c r="P80" s="276"/>
      <c r="Q80" s="276"/>
      <c r="R80" s="276"/>
      <c r="S80" s="276"/>
      <c r="T80" s="276"/>
      <c r="U80" s="276"/>
      <c r="V80" s="276"/>
      <c r="W80" s="276"/>
      <c r="X80" s="308"/>
    </row>
    <row r="81" spans="1:24" s="249" customFormat="1" x14ac:dyDescent="0.35">
      <c r="A81" s="277" t="s">
        <v>1874</v>
      </c>
      <c r="B81" s="330"/>
      <c r="C81" s="330"/>
      <c r="D81" s="379"/>
      <c r="E81" s="278"/>
      <c r="F81" s="278"/>
      <c r="G81" s="278"/>
      <c r="H81" s="278"/>
      <c r="I81" s="330"/>
      <c r="J81" s="330"/>
      <c r="K81" s="330"/>
      <c r="L81" s="330"/>
      <c r="M81" s="278"/>
      <c r="N81" s="278"/>
      <c r="O81" s="278"/>
      <c r="P81" s="278"/>
      <c r="Q81" s="278"/>
      <c r="R81" s="278"/>
      <c r="S81" s="278"/>
      <c r="T81" s="278"/>
      <c r="U81" s="278"/>
      <c r="V81" s="278"/>
      <c r="W81" s="279"/>
      <c r="X81" s="279"/>
    </row>
    <row r="82" spans="1:24" s="254" customFormat="1" ht="20.25" x14ac:dyDescent="0.25">
      <c r="A82" s="579"/>
      <c r="B82" s="579"/>
      <c r="C82" s="579"/>
      <c r="D82" s="579"/>
      <c r="E82" s="579"/>
      <c r="F82" s="579"/>
      <c r="G82" s="579"/>
      <c r="H82" s="579"/>
      <c r="I82" s="579"/>
      <c r="J82" s="579"/>
      <c r="K82" s="579"/>
      <c r="L82" s="579"/>
      <c r="M82" s="392"/>
      <c r="N82" s="392"/>
      <c r="O82" s="393"/>
      <c r="P82" s="309"/>
      <c r="Q82" s="309"/>
      <c r="R82" s="309"/>
      <c r="S82" s="309"/>
      <c r="T82" s="309"/>
      <c r="U82" s="309"/>
      <c r="V82" s="309"/>
      <c r="W82" s="580"/>
      <c r="X82" s="558"/>
    </row>
    <row r="83" spans="1:24" s="311" customFormat="1" ht="48" customHeight="1" x14ac:dyDescent="0.25">
      <c r="A83" s="567">
        <v>1</v>
      </c>
      <c r="B83" s="567" t="s">
        <v>1989</v>
      </c>
      <c r="C83" s="567" t="s">
        <v>1990</v>
      </c>
      <c r="D83" s="569" t="s">
        <v>1991</v>
      </c>
      <c r="E83" s="567">
        <v>110</v>
      </c>
      <c r="F83" s="567" t="s">
        <v>1992</v>
      </c>
      <c r="G83" s="292" t="s">
        <v>1993</v>
      </c>
      <c r="H83" s="571" t="s">
        <v>1994</v>
      </c>
      <c r="I83" s="567" t="s">
        <v>1990</v>
      </c>
      <c r="J83" s="573" t="s">
        <v>239</v>
      </c>
      <c r="K83" s="575" t="s">
        <v>1995</v>
      </c>
      <c r="L83" s="575">
        <v>60</v>
      </c>
      <c r="M83" s="388">
        <v>5.14</v>
      </c>
      <c r="N83" s="394"/>
      <c r="O83" s="388">
        <f t="shared" ref="O83:O84" si="20">N83+M83</f>
        <v>5.14</v>
      </c>
      <c r="P83" s="310"/>
      <c r="Q83" s="310"/>
      <c r="R83" s="310"/>
      <c r="S83" s="310"/>
      <c r="T83" s="310"/>
      <c r="U83" s="310"/>
      <c r="V83" s="310"/>
      <c r="W83" s="406" t="s">
        <v>54</v>
      </c>
      <c r="X83" s="272" t="s">
        <v>1996</v>
      </c>
    </row>
    <row r="84" spans="1:24" s="311" customFormat="1" ht="48" customHeight="1" x14ac:dyDescent="0.25">
      <c r="A84" s="568"/>
      <c r="B84" s="568"/>
      <c r="C84" s="568"/>
      <c r="D84" s="570"/>
      <c r="E84" s="568"/>
      <c r="F84" s="568"/>
      <c r="G84" s="292" t="s">
        <v>2022</v>
      </c>
      <c r="H84" s="572"/>
      <c r="I84" s="568"/>
      <c r="J84" s="574"/>
      <c r="K84" s="576"/>
      <c r="L84" s="576"/>
      <c r="M84" s="388"/>
      <c r="N84" s="394">
        <v>48.89</v>
      </c>
      <c r="O84" s="388">
        <f t="shared" si="20"/>
        <v>48.89</v>
      </c>
      <c r="P84" s="310"/>
      <c r="Q84" s="310"/>
      <c r="R84" s="310"/>
      <c r="S84" s="310"/>
      <c r="T84" s="310"/>
      <c r="U84" s="310"/>
      <c r="V84" s="310"/>
      <c r="W84" s="406" t="s">
        <v>54</v>
      </c>
      <c r="X84" s="272"/>
    </row>
    <row r="85" spans="1:24" s="254" customFormat="1" ht="20.25" x14ac:dyDescent="0.25">
      <c r="A85" s="557" t="s">
        <v>1997</v>
      </c>
      <c r="B85" s="557"/>
      <c r="C85" s="557"/>
      <c r="D85" s="557"/>
      <c r="E85" s="557"/>
      <c r="F85" s="557"/>
      <c r="G85" s="557"/>
      <c r="H85" s="557"/>
      <c r="I85" s="557"/>
      <c r="J85" s="557"/>
      <c r="K85" s="557"/>
      <c r="L85" s="557"/>
      <c r="M85" s="386">
        <f t="shared" ref="M85:O85" si="21">SUM(M83:M84)</f>
        <v>5.14</v>
      </c>
      <c r="N85" s="386">
        <f t="shared" si="21"/>
        <v>48.89</v>
      </c>
      <c r="O85" s="386">
        <f t="shared" si="21"/>
        <v>54.03</v>
      </c>
      <c r="P85" s="286"/>
      <c r="Q85" s="286"/>
      <c r="R85" s="286"/>
      <c r="S85" s="286"/>
      <c r="T85" s="286"/>
      <c r="U85" s="286"/>
      <c r="V85" s="286"/>
      <c r="W85" s="558"/>
      <c r="X85" s="558"/>
    </row>
    <row r="86" spans="1:24" s="311" customFormat="1" ht="45.75" customHeight="1" x14ac:dyDescent="0.25">
      <c r="A86" s="567">
        <v>2</v>
      </c>
      <c r="B86" s="567" t="s">
        <v>1998</v>
      </c>
      <c r="C86" s="567" t="s">
        <v>1990</v>
      </c>
      <c r="D86" s="569" t="s">
        <v>1999</v>
      </c>
      <c r="E86" s="567">
        <v>110</v>
      </c>
      <c r="F86" s="567" t="s">
        <v>2000</v>
      </c>
      <c r="G86" s="292" t="s">
        <v>2001</v>
      </c>
      <c r="H86" s="571" t="s">
        <v>2002</v>
      </c>
      <c r="I86" s="567" t="s">
        <v>1990</v>
      </c>
      <c r="J86" s="573" t="s">
        <v>239</v>
      </c>
      <c r="K86" s="575" t="s">
        <v>1378</v>
      </c>
      <c r="L86" s="575">
        <v>50</v>
      </c>
      <c r="M86" s="388">
        <v>9.01</v>
      </c>
      <c r="N86" s="394"/>
      <c r="O86" s="388">
        <f t="shared" ref="O86:O87" si="22">N86+M86</f>
        <v>9.01</v>
      </c>
      <c r="P86" s="310"/>
      <c r="Q86" s="310"/>
      <c r="R86" s="310"/>
      <c r="S86" s="310"/>
      <c r="T86" s="310"/>
      <c r="U86" s="310"/>
      <c r="V86" s="310"/>
      <c r="W86" s="406" t="s">
        <v>73</v>
      </c>
      <c r="X86" s="272" t="s">
        <v>1996</v>
      </c>
    </row>
    <row r="87" spans="1:24" s="311" customFormat="1" ht="45.75" customHeight="1" x14ac:dyDescent="0.25">
      <c r="A87" s="568"/>
      <c r="B87" s="568"/>
      <c r="C87" s="568"/>
      <c r="D87" s="570"/>
      <c r="E87" s="568"/>
      <c r="F87" s="568"/>
      <c r="G87" s="292" t="s">
        <v>2023</v>
      </c>
      <c r="H87" s="572"/>
      <c r="I87" s="568"/>
      <c r="J87" s="574"/>
      <c r="K87" s="576"/>
      <c r="L87" s="576"/>
      <c r="M87" s="388"/>
      <c r="N87" s="394">
        <v>51</v>
      </c>
      <c r="O87" s="388">
        <f t="shared" si="22"/>
        <v>51</v>
      </c>
      <c r="P87" s="310"/>
      <c r="Q87" s="310"/>
      <c r="R87" s="310"/>
      <c r="S87" s="310"/>
      <c r="T87" s="310"/>
      <c r="U87" s="310"/>
      <c r="V87" s="310"/>
      <c r="W87" s="406" t="s">
        <v>73</v>
      </c>
      <c r="X87" s="272"/>
    </row>
    <row r="88" spans="1:24" s="254" customFormat="1" ht="20.25" x14ac:dyDescent="0.25">
      <c r="A88" s="557" t="s">
        <v>2003</v>
      </c>
      <c r="B88" s="557"/>
      <c r="C88" s="557"/>
      <c r="D88" s="557"/>
      <c r="E88" s="557"/>
      <c r="F88" s="557"/>
      <c r="G88" s="557"/>
      <c r="H88" s="557"/>
      <c r="I88" s="557"/>
      <c r="J88" s="557"/>
      <c r="K88" s="557"/>
      <c r="L88" s="557"/>
      <c r="M88" s="386">
        <f t="shared" ref="M88:O88" si="23">SUM(M86:M87)</f>
        <v>9.01</v>
      </c>
      <c r="N88" s="386">
        <f t="shared" si="23"/>
        <v>51</v>
      </c>
      <c r="O88" s="386">
        <f t="shared" si="23"/>
        <v>60.01</v>
      </c>
      <c r="P88" s="286"/>
      <c r="Q88" s="286"/>
      <c r="R88" s="286"/>
      <c r="S88" s="286"/>
      <c r="T88" s="286"/>
      <c r="U88" s="286"/>
      <c r="V88" s="286"/>
      <c r="W88" s="558"/>
      <c r="X88" s="558"/>
    </row>
    <row r="89" spans="1:24" s="254" customFormat="1" ht="20.25" x14ac:dyDescent="0.25">
      <c r="A89" s="559" t="s">
        <v>2004</v>
      </c>
      <c r="B89" s="559"/>
      <c r="C89" s="559"/>
      <c r="D89" s="559"/>
      <c r="E89" s="559"/>
      <c r="F89" s="559"/>
      <c r="G89" s="559"/>
      <c r="H89" s="559"/>
      <c r="I89" s="559"/>
      <c r="J89" s="559"/>
      <c r="K89" s="559"/>
      <c r="L89" s="559"/>
      <c r="M89" s="389">
        <f t="shared" ref="M89:O89" si="24">SUM(M88,M85)</f>
        <v>14.149999999999999</v>
      </c>
      <c r="N89" s="389">
        <f t="shared" si="24"/>
        <v>99.89</v>
      </c>
      <c r="O89" s="389">
        <f t="shared" si="24"/>
        <v>114.03999999999999</v>
      </c>
      <c r="P89" s="299"/>
      <c r="Q89" s="299"/>
      <c r="R89" s="299"/>
      <c r="S89" s="299"/>
      <c r="T89" s="299"/>
      <c r="U89" s="299"/>
      <c r="V89" s="299"/>
      <c r="W89" s="560"/>
      <c r="X89" s="560"/>
    </row>
    <row r="90" spans="1:24" s="300" customFormat="1" ht="18.75" customHeight="1" x14ac:dyDescent="0.25">
      <c r="A90" s="561" t="s">
        <v>2005</v>
      </c>
      <c r="B90" s="561"/>
      <c r="C90" s="561"/>
      <c r="D90" s="561"/>
      <c r="E90" s="561"/>
      <c r="F90" s="561"/>
      <c r="G90" s="561"/>
      <c r="H90" s="561"/>
      <c r="I90" s="561"/>
      <c r="J90" s="561"/>
      <c r="K90" s="561"/>
      <c r="L90" s="561"/>
      <c r="M90" s="390">
        <f t="shared" ref="M90:O90" si="25">SUM(M89)</f>
        <v>14.149999999999999</v>
      </c>
      <c r="N90" s="390">
        <f t="shared" si="25"/>
        <v>99.89</v>
      </c>
      <c r="O90" s="390">
        <f t="shared" si="25"/>
        <v>114.03999999999999</v>
      </c>
      <c r="P90" s="301"/>
      <c r="Q90" s="301"/>
      <c r="R90" s="301"/>
      <c r="S90" s="301"/>
      <c r="T90" s="301"/>
      <c r="U90" s="301"/>
      <c r="V90" s="301"/>
      <c r="W90" s="407"/>
      <c r="X90" s="286"/>
    </row>
    <row r="91" spans="1:24" s="300" customFormat="1" ht="35.1" customHeight="1" x14ac:dyDescent="0.25">
      <c r="A91" s="562" t="s">
        <v>2006</v>
      </c>
      <c r="B91" s="562"/>
      <c r="C91" s="562"/>
      <c r="D91" s="562"/>
      <c r="E91" s="562"/>
      <c r="F91" s="562"/>
      <c r="G91" s="562"/>
      <c r="H91" s="562"/>
      <c r="I91" s="562"/>
      <c r="J91" s="562"/>
      <c r="K91" s="562"/>
      <c r="L91" s="562"/>
      <c r="M91" s="395">
        <f>SUM(M61,M41,M15)</f>
        <v>3.4699999999999998</v>
      </c>
      <c r="N91" s="395">
        <f>SUM(N61,N41,N15)</f>
        <v>163.03</v>
      </c>
      <c r="O91" s="395">
        <f>SUM(O61,O41,O15)</f>
        <v>166.5</v>
      </c>
      <c r="P91" s="312"/>
      <c r="Q91" s="312"/>
      <c r="R91" s="312"/>
      <c r="S91" s="312"/>
      <c r="T91" s="312"/>
      <c r="U91" s="312"/>
      <c r="V91" s="312"/>
      <c r="W91" s="408"/>
      <c r="X91" s="286"/>
    </row>
    <row r="92" spans="1:24" s="300" customFormat="1" ht="35.1" customHeight="1" x14ac:dyDescent="0.25">
      <c r="A92" s="562" t="s">
        <v>2007</v>
      </c>
      <c r="B92" s="562"/>
      <c r="C92" s="562"/>
      <c r="D92" s="562"/>
      <c r="E92" s="562"/>
      <c r="F92" s="562"/>
      <c r="G92" s="562"/>
      <c r="H92" s="562"/>
      <c r="I92" s="562"/>
      <c r="J92" s="562"/>
      <c r="K92" s="562"/>
      <c r="L92" s="562"/>
      <c r="M92" s="395">
        <f>SUM(M78,M52,M34,M89)</f>
        <v>49.81</v>
      </c>
      <c r="N92" s="395">
        <f>SUM(N78,N52,N34,N89)</f>
        <v>975.14099999999996</v>
      </c>
      <c r="O92" s="395">
        <f>SUM(O78,O52,O34,O89)</f>
        <v>1024.951</v>
      </c>
      <c r="P92" s="312"/>
      <c r="Q92" s="312"/>
      <c r="R92" s="312"/>
      <c r="S92" s="312"/>
      <c r="T92" s="312"/>
      <c r="U92" s="312"/>
      <c r="V92" s="312"/>
      <c r="W92" s="408"/>
      <c r="X92" s="286"/>
    </row>
    <row r="93" spans="1:24" s="300" customFormat="1" ht="35.1" customHeight="1" x14ac:dyDescent="0.25">
      <c r="A93" s="562" t="s">
        <v>2008</v>
      </c>
      <c r="B93" s="562"/>
      <c r="C93" s="562"/>
      <c r="D93" s="562"/>
      <c r="E93" s="562"/>
      <c r="F93" s="562"/>
      <c r="G93" s="562"/>
      <c r="H93" s="562"/>
      <c r="I93" s="562"/>
      <c r="J93" s="562"/>
      <c r="K93" s="562"/>
      <c r="L93" s="562"/>
      <c r="M93" s="396">
        <f t="shared" ref="M93:O93" si="26">SUM(M91,M92)</f>
        <v>53.28</v>
      </c>
      <c r="N93" s="396">
        <f t="shared" si="26"/>
        <v>1138.171</v>
      </c>
      <c r="O93" s="396">
        <f t="shared" si="26"/>
        <v>1191.451</v>
      </c>
      <c r="P93" s="312"/>
      <c r="Q93" s="312"/>
      <c r="R93" s="312"/>
      <c r="S93" s="312"/>
      <c r="T93" s="312"/>
      <c r="U93" s="312"/>
      <c r="V93" s="312"/>
      <c r="W93" s="408"/>
      <c r="X93" s="286"/>
    </row>
    <row r="94" spans="1:24" s="249" customFormat="1" x14ac:dyDescent="0.35">
      <c r="A94" s="643" t="s">
        <v>1586</v>
      </c>
      <c r="B94" s="643"/>
      <c r="C94" s="643"/>
      <c r="D94" s="643"/>
      <c r="E94" s="643"/>
      <c r="F94" s="643"/>
      <c r="G94" s="643"/>
      <c r="H94" s="643"/>
      <c r="I94" s="643"/>
      <c r="J94" s="643"/>
      <c r="K94" s="643"/>
      <c r="L94" s="643"/>
      <c r="M94" s="643"/>
      <c r="N94" s="643"/>
      <c r="O94" s="643"/>
      <c r="P94" s="643"/>
      <c r="Q94" s="643"/>
      <c r="R94" s="643"/>
      <c r="S94" s="643"/>
      <c r="T94" s="643"/>
      <c r="U94" s="643"/>
      <c r="V94" s="643"/>
      <c r="W94" s="643"/>
      <c r="X94" s="643"/>
    </row>
    <row r="95" spans="1:24" s="249" customFormat="1" collapsed="1" x14ac:dyDescent="0.35">
      <c r="A95" s="629" t="s">
        <v>36</v>
      </c>
      <c r="B95" s="629"/>
      <c r="C95" s="629"/>
      <c r="D95" s="629"/>
      <c r="E95" s="629"/>
      <c r="F95" s="629"/>
      <c r="G95" s="629"/>
      <c r="H95" s="629"/>
      <c r="I95" s="629"/>
      <c r="J95" s="629"/>
      <c r="K95" s="629"/>
      <c r="L95" s="629"/>
      <c r="M95" s="629"/>
      <c r="N95" s="629"/>
      <c r="O95" s="629"/>
      <c r="P95" s="629"/>
      <c r="Q95" s="629"/>
      <c r="R95" s="629"/>
      <c r="S95" s="629"/>
      <c r="T95" s="629"/>
      <c r="U95" s="629"/>
      <c r="V95" s="629"/>
      <c r="W95" s="629"/>
      <c r="X95" s="629"/>
    </row>
    <row r="96" spans="1:24" s="249" customFormat="1" x14ac:dyDescent="0.35">
      <c r="A96" s="261"/>
      <c r="B96" s="331"/>
      <c r="C96" s="331"/>
      <c r="D96" s="267"/>
      <c r="E96" s="261"/>
      <c r="F96" s="267"/>
      <c r="G96" s="268"/>
      <c r="H96" s="261"/>
      <c r="I96" s="331"/>
      <c r="J96" s="331"/>
      <c r="K96" s="331"/>
      <c r="L96" s="331"/>
      <c r="M96" s="261"/>
      <c r="N96" s="261"/>
      <c r="O96" s="261"/>
      <c r="P96" s="261"/>
      <c r="Q96" s="261"/>
      <c r="R96" s="261"/>
      <c r="S96" s="261"/>
      <c r="T96" s="261"/>
      <c r="U96" s="261"/>
      <c r="V96" s="261"/>
      <c r="W96" s="261"/>
      <c r="X96" s="257"/>
    </row>
    <row r="97" spans="1:24" s="254" customFormat="1" ht="47.25" hidden="1" customHeight="1" x14ac:dyDescent="0.25">
      <c r="A97" s="271"/>
      <c r="B97" s="332"/>
      <c r="C97" s="332"/>
      <c r="D97" s="380"/>
      <c r="E97" s="271"/>
      <c r="F97" s="29"/>
      <c r="G97" s="274"/>
      <c r="H97" s="271"/>
      <c r="I97" s="332"/>
      <c r="J97" s="332"/>
      <c r="K97" s="363"/>
      <c r="L97" s="363"/>
      <c r="M97" s="397"/>
      <c r="N97" s="397"/>
      <c r="O97" s="397"/>
      <c r="P97" s="260"/>
      <c r="Q97" s="260"/>
      <c r="R97" s="260"/>
      <c r="S97" s="260"/>
      <c r="T97" s="260"/>
      <c r="U97" s="260"/>
      <c r="V97" s="260"/>
      <c r="W97" s="409"/>
      <c r="X97" s="260"/>
    </row>
    <row r="98" spans="1:24" s="254" customFormat="1" ht="20.25" hidden="1" x14ac:dyDescent="0.25">
      <c r="A98" s="626"/>
      <c r="B98" s="627"/>
      <c r="C98" s="627"/>
      <c r="D98" s="627"/>
      <c r="E98" s="627"/>
      <c r="F98" s="627"/>
      <c r="G98" s="627"/>
      <c r="H98" s="627"/>
      <c r="I98" s="627"/>
      <c r="J98" s="627"/>
      <c r="K98" s="627"/>
      <c r="L98" s="628"/>
      <c r="M98" s="398"/>
      <c r="N98" s="398"/>
      <c r="O98" s="398"/>
      <c r="P98" s="258"/>
      <c r="Q98" s="258"/>
      <c r="R98" s="258"/>
      <c r="S98" s="258"/>
      <c r="T98" s="258"/>
      <c r="U98" s="258"/>
      <c r="V98" s="258"/>
      <c r="W98" s="601"/>
      <c r="X98" s="602"/>
    </row>
    <row r="99" spans="1:24" s="254" customFormat="1" ht="72.75" customHeight="1" x14ac:dyDescent="0.25">
      <c r="A99" s="271">
        <v>1</v>
      </c>
      <c r="B99" s="332" t="s">
        <v>1587</v>
      </c>
      <c r="C99" s="332" t="s">
        <v>1664</v>
      </c>
      <c r="D99" s="380" t="s">
        <v>1588</v>
      </c>
      <c r="E99" s="271">
        <v>10</v>
      </c>
      <c r="F99" s="29" t="s">
        <v>1687</v>
      </c>
      <c r="G99" s="274" t="s">
        <v>2104</v>
      </c>
      <c r="H99" s="271">
        <v>20</v>
      </c>
      <c r="I99" s="332" t="s">
        <v>1664</v>
      </c>
      <c r="J99" s="332" t="s">
        <v>1631</v>
      </c>
      <c r="K99" s="363" t="s">
        <v>1845</v>
      </c>
      <c r="L99" s="363">
        <v>12.67</v>
      </c>
      <c r="M99" s="397"/>
      <c r="N99" s="397">
        <v>4.2030000000000003</v>
      </c>
      <c r="O99" s="397">
        <f t="shared" ref="O99:O159" si="27">N99+M99</f>
        <v>4.2030000000000003</v>
      </c>
      <c r="P99" s="260"/>
      <c r="Q99" s="260"/>
      <c r="R99" s="260"/>
      <c r="S99" s="260"/>
      <c r="T99" s="260"/>
      <c r="U99" s="260"/>
      <c r="V99" s="260"/>
      <c r="W99" s="409" t="s">
        <v>1301</v>
      </c>
      <c r="X99" s="260"/>
    </row>
    <row r="100" spans="1:24" s="254" customFormat="1" ht="20.25" x14ac:dyDescent="0.25">
      <c r="A100" s="626" t="s">
        <v>1802</v>
      </c>
      <c r="B100" s="627"/>
      <c r="C100" s="627"/>
      <c r="D100" s="627"/>
      <c r="E100" s="627"/>
      <c r="F100" s="627"/>
      <c r="G100" s="627"/>
      <c r="H100" s="627"/>
      <c r="I100" s="627"/>
      <c r="J100" s="627"/>
      <c r="K100" s="627"/>
      <c r="L100" s="628"/>
      <c r="M100" s="398">
        <f>SUM(M99)</f>
        <v>0</v>
      </c>
      <c r="N100" s="398">
        <f t="shared" ref="N100" si="28">SUM(N99)</f>
        <v>4.2030000000000003</v>
      </c>
      <c r="O100" s="398">
        <f t="shared" ref="O100" si="29">SUM(O99)</f>
        <v>4.2030000000000003</v>
      </c>
      <c r="P100" s="258"/>
      <c r="Q100" s="258"/>
      <c r="R100" s="258"/>
      <c r="S100" s="258"/>
      <c r="T100" s="258"/>
      <c r="U100" s="258"/>
      <c r="V100" s="258"/>
      <c r="W100" s="601"/>
      <c r="X100" s="602"/>
    </row>
    <row r="101" spans="1:24" s="254" customFormat="1" ht="15.75" customHeight="1" x14ac:dyDescent="0.25">
      <c r="A101" s="603">
        <v>2</v>
      </c>
      <c r="B101" s="606" t="s">
        <v>297</v>
      </c>
      <c r="C101" s="606" t="s">
        <v>1665</v>
      </c>
      <c r="D101" s="609" t="s">
        <v>1589</v>
      </c>
      <c r="E101" s="603">
        <v>10</v>
      </c>
      <c r="F101" s="29" t="s">
        <v>1504</v>
      </c>
      <c r="G101" s="274" t="s">
        <v>2105</v>
      </c>
      <c r="H101" s="603">
        <v>20</v>
      </c>
      <c r="I101" s="606" t="s">
        <v>1665</v>
      </c>
      <c r="J101" s="606" t="s">
        <v>1632</v>
      </c>
      <c r="K101" s="612" t="s">
        <v>1846</v>
      </c>
      <c r="L101" s="612">
        <v>22.472000000000001</v>
      </c>
      <c r="M101" s="397"/>
      <c r="N101" s="397">
        <v>6.7000000000000004E-2</v>
      </c>
      <c r="O101" s="397">
        <f t="shared" si="27"/>
        <v>6.7000000000000004E-2</v>
      </c>
      <c r="P101" s="563"/>
      <c r="Q101" s="563"/>
      <c r="R101" s="563"/>
      <c r="S101" s="563"/>
      <c r="T101" s="563"/>
      <c r="U101" s="563"/>
      <c r="V101" s="563"/>
      <c r="W101" s="615" t="s">
        <v>1795</v>
      </c>
      <c r="X101" s="563"/>
    </row>
    <row r="102" spans="1:24" s="254" customFormat="1" ht="20.25" x14ac:dyDescent="0.25">
      <c r="A102" s="604"/>
      <c r="B102" s="607"/>
      <c r="C102" s="607"/>
      <c r="D102" s="610"/>
      <c r="E102" s="604"/>
      <c r="F102" s="29" t="s">
        <v>1688</v>
      </c>
      <c r="G102" s="274" t="s">
        <v>2106</v>
      </c>
      <c r="H102" s="604"/>
      <c r="I102" s="607"/>
      <c r="J102" s="607"/>
      <c r="K102" s="613"/>
      <c r="L102" s="613"/>
      <c r="M102" s="397"/>
      <c r="N102" s="397">
        <v>0.1</v>
      </c>
      <c r="O102" s="397">
        <f t="shared" si="27"/>
        <v>0.1</v>
      </c>
      <c r="P102" s="565"/>
      <c r="Q102" s="565"/>
      <c r="R102" s="565"/>
      <c r="S102" s="565"/>
      <c r="T102" s="565"/>
      <c r="U102" s="565"/>
      <c r="V102" s="565"/>
      <c r="W102" s="616"/>
      <c r="X102" s="565"/>
    </row>
    <row r="103" spans="1:24" s="254" customFormat="1" ht="20.25" x14ac:dyDescent="0.25">
      <c r="A103" s="604"/>
      <c r="B103" s="607"/>
      <c r="C103" s="607"/>
      <c r="D103" s="610"/>
      <c r="E103" s="604"/>
      <c r="F103" s="29" t="s">
        <v>1689</v>
      </c>
      <c r="G103" s="274" t="s">
        <v>2107</v>
      </c>
      <c r="H103" s="604"/>
      <c r="I103" s="607"/>
      <c r="J103" s="607"/>
      <c r="K103" s="613"/>
      <c r="L103" s="613"/>
      <c r="M103" s="397"/>
      <c r="N103" s="397">
        <v>0.28899999999999998</v>
      </c>
      <c r="O103" s="397">
        <f t="shared" si="27"/>
        <v>0.28899999999999998</v>
      </c>
      <c r="P103" s="565"/>
      <c r="Q103" s="565"/>
      <c r="R103" s="565"/>
      <c r="S103" s="565"/>
      <c r="T103" s="565"/>
      <c r="U103" s="565"/>
      <c r="V103" s="565"/>
      <c r="W103" s="616"/>
      <c r="X103" s="565"/>
    </row>
    <row r="104" spans="1:24" s="254" customFormat="1" ht="20.25" x14ac:dyDescent="0.25">
      <c r="A104" s="604"/>
      <c r="B104" s="607"/>
      <c r="C104" s="607"/>
      <c r="D104" s="610"/>
      <c r="E104" s="604"/>
      <c r="F104" s="29" t="s">
        <v>1690</v>
      </c>
      <c r="G104" s="274" t="s">
        <v>2108</v>
      </c>
      <c r="H104" s="604"/>
      <c r="I104" s="607"/>
      <c r="J104" s="607"/>
      <c r="K104" s="613"/>
      <c r="L104" s="613"/>
      <c r="M104" s="397"/>
      <c r="N104" s="397">
        <v>0.12</v>
      </c>
      <c r="O104" s="397">
        <f t="shared" si="27"/>
        <v>0.12</v>
      </c>
      <c r="P104" s="565"/>
      <c r="Q104" s="565"/>
      <c r="R104" s="565"/>
      <c r="S104" s="565"/>
      <c r="T104" s="565"/>
      <c r="U104" s="565"/>
      <c r="V104" s="565"/>
      <c r="W104" s="616"/>
      <c r="X104" s="565"/>
    </row>
    <row r="105" spans="1:24" s="254" customFormat="1" ht="20.25" x14ac:dyDescent="0.25">
      <c r="A105" s="604"/>
      <c r="B105" s="607"/>
      <c r="C105" s="607"/>
      <c r="D105" s="610"/>
      <c r="E105" s="604"/>
      <c r="F105" s="29" t="s">
        <v>1691</v>
      </c>
      <c r="G105" s="274" t="s">
        <v>2109</v>
      </c>
      <c r="H105" s="604"/>
      <c r="I105" s="607"/>
      <c r="J105" s="607"/>
      <c r="K105" s="613"/>
      <c r="L105" s="613"/>
      <c r="M105" s="397"/>
      <c r="N105" s="397">
        <v>0.27500000000000002</v>
      </c>
      <c r="O105" s="397">
        <f t="shared" si="27"/>
        <v>0.27500000000000002</v>
      </c>
      <c r="P105" s="565"/>
      <c r="Q105" s="565"/>
      <c r="R105" s="565"/>
      <c r="S105" s="565"/>
      <c r="T105" s="565"/>
      <c r="U105" s="565"/>
      <c r="V105" s="565"/>
      <c r="W105" s="616"/>
      <c r="X105" s="565"/>
    </row>
    <row r="106" spans="1:24" s="254" customFormat="1" ht="54" customHeight="1" x14ac:dyDescent="0.25">
      <c r="A106" s="604"/>
      <c r="B106" s="607"/>
      <c r="C106" s="607"/>
      <c r="D106" s="610"/>
      <c r="E106" s="604"/>
      <c r="F106" s="29" t="s">
        <v>1692</v>
      </c>
      <c r="G106" s="274" t="s">
        <v>2110</v>
      </c>
      <c r="H106" s="604"/>
      <c r="I106" s="607"/>
      <c r="J106" s="607"/>
      <c r="K106" s="613"/>
      <c r="L106" s="613"/>
      <c r="M106" s="397"/>
      <c r="N106" s="397">
        <v>2.702</v>
      </c>
      <c r="O106" s="397">
        <f t="shared" si="27"/>
        <v>2.702</v>
      </c>
      <c r="P106" s="565"/>
      <c r="Q106" s="565"/>
      <c r="R106" s="565"/>
      <c r="S106" s="565"/>
      <c r="T106" s="565"/>
      <c r="U106" s="565"/>
      <c r="V106" s="565"/>
      <c r="W106" s="616"/>
      <c r="X106" s="565"/>
    </row>
    <row r="107" spans="1:24" s="254" customFormat="1" ht="20.25" x14ac:dyDescent="0.25">
      <c r="A107" s="604"/>
      <c r="B107" s="607"/>
      <c r="C107" s="607"/>
      <c r="D107" s="610"/>
      <c r="E107" s="604"/>
      <c r="F107" s="29" t="s">
        <v>1693</v>
      </c>
      <c r="G107" s="274" t="s">
        <v>2111</v>
      </c>
      <c r="H107" s="604"/>
      <c r="I107" s="607"/>
      <c r="J107" s="607"/>
      <c r="K107" s="613"/>
      <c r="L107" s="613"/>
      <c r="M107" s="397"/>
      <c r="N107" s="397">
        <v>0.13450000000000001</v>
      </c>
      <c r="O107" s="397">
        <f t="shared" si="27"/>
        <v>0.13450000000000001</v>
      </c>
      <c r="P107" s="565"/>
      <c r="Q107" s="565"/>
      <c r="R107" s="565"/>
      <c r="S107" s="565"/>
      <c r="T107" s="565"/>
      <c r="U107" s="565"/>
      <c r="V107" s="565"/>
      <c r="W107" s="616"/>
      <c r="X107" s="565"/>
    </row>
    <row r="108" spans="1:24" s="254" customFormat="1" ht="31.5" x14ac:dyDescent="0.25">
      <c r="A108" s="605"/>
      <c r="B108" s="608"/>
      <c r="C108" s="608"/>
      <c r="D108" s="611"/>
      <c r="E108" s="605"/>
      <c r="F108" s="29" t="s">
        <v>1694</v>
      </c>
      <c r="G108" s="274" t="s">
        <v>2112</v>
      </c>
      <c r="H108" s="605"/>
      <c r="I108" s="608"/>
      <c r="J108" s="608"/>
      <c r="K108" s="614"/>
      <c r="L108" s="614"/>
      <c r="M108" s="397"/>
      <c r="N108" s="397">
        <v>3.92</v>
      </c>
      <c r="O108" s="397">
        <f t="shared" si="27"/>
        <v>3.92</v>
      </c>
      <c r="P108" s="564"/>
      <c r="Q108" s="564"/>
      <c r="R108" s="564"/>
      <c r="S108" s="564"/>
      <c r="T108" s="564"/>
      <c r="U108" s="564"/>
      <c r="V108" s="564"/>
      <c r="W108" s="617"/>
      <c r="X108" s="564"/>
    </row>
    <row r="109" spans="1:24" s="254" customFormat="1" ht="20.25" x14ac:dyDescent="0.25">
      <c r="A109" s="626" t="s">
        <v>1803</v>
      </c>
      <c r="B109" s="627"/>
      <c r="C109" s="627"/>
      <c r="D109" s="627"/>
      <c r="E109" s="627"/>
      <c r="F109" s="627"/>
      <c r="G109" s="627"/>
      <c r="H109" s="627"/>
      <c r="I109" s="627"/>
      <c r="J109" s="627"/>
      <c r="K109" s="627"/>
      <c r="L109" s="628"/>
      <c r="M109" s="398">
        <f>SUM(M101:M108)</f>
        <v>0</v>
      </c>
      <c r="N109" s="398">
        <f t="shared" ref="N109:O109" si="30">SUM(N101:N108)</f>
        <v>7.6074999999999999</v>
      </c>
      <c r="O109" s="398">
        <f t="shared" si="30"/>
        <v>7.6074999999999999</v>
      </c>
      <c r="P109" s="258"/>
      <c r="Q109" s="258"/>
      <c r="R109" s="258"/>
      <c r="S109" s="258"/>
      <c r="T109" s="258"/>
      <c r="U109" s="258"/>
      <c r="V109" s="258"/>
      <c r="W109" s="601"/>
      <c r="X109" s="602"/>
    </row>
    <row r="110" spans="1:24" s="254" customFormat="1" ht="31.5" x14ac:dyDescent="0.25">
      <c r="A110" s="603">
        <v>3</v>
      </c>
      <c r="B110" s="606" t="s">
        <v>297</v>
      </c>
      <c r="C110" s="606" t="s">
        <v>1665</v>
      </c>
      <c r="D110" s="609" t="s">
        <v>1590</v>
      </c>
      <c r="E110" s="603">
        <v>10</v>
      </c>
      <c r="F110" s="29" t="s">
        <v>1695</v>
      </c>
      <c r="G110" s="274" t="s">
        <v>2125</v>
      </c>
      <c r="H110" s="603">
        <v>20</v>
      </c>
      <c r="I110" s="606" t="s">
        <v>1665</v>
      </c>
      <c r="J110" s="606" t="s">
        <v>1633</v>
      </c>
      <c r="K110" s="612" t="s">
        <v>1847</v>
      </c>
      <c r="L110" s="612">
        <v>11.215</v>
      </c>
      <c r="M110" s="397"/>
      <c r="N110" s="397">
        <v>3.367</v>
      </c>
      <c r="O110" s="397">
        <f t="shared" si="27"/>
        <v>3.367</v>
      </c>
      <c r="P110" s="563"/>
      <c r="Q110" s="563"/>
      <c r="R110" s="563"/>
      <c r="S110" s="563"/>
      <c r="T110" s="563"/>
      <c r="U110" s="563"/>
      <c r="V110" s="563"/>
      <c r="W110" s="615" t="s">
        <v>1255</v>
      </c>
      <c r="X110" s="563"/>
    </row>
    <row r="111" spans="1:24" s="254" customFormat="1" ht="20.25" x14ac:dyDescent="0.25">
      <c r="A111" s="604"/>
      <c r="B111" s="607"/>
      <c r="C111" s="607"/>
      <c r="D111" s="610"/>
      <c r="E111" s="604"/>
      <c r="F111" s="29" t="s">
        <v>1696</v>
      </c>
      <c r="G111" s="274" t="s">
        <v>2113</v>
      </c>
      <c r="H111" s="604"/>
      <c r="I111" s="607"/>
      <c r="J111" s="607"/>
      <c r="K111" s="613"/>
      <c r="L111" s="613"/>
      <c r="M111" s="397"/>
      <c r="N111" s="397">
        <v>0.85</v>
      </c>
      <c r="O111" s="397">
        <f t="shared" si="27"/>
        <v>0.85</v>
      </c>
      <c r="P111" s="565"/>
      <c r="Q111" s="565"/>
      <c r="R111" s="565"/>
      <c r="S111" s="565"/>
      <c r="T111" s="565"/>
      <c r="U111" s="565"/>
      <c r="V111" s="565"/>
      <c r="W111" s="616"/>
      <c r="X111" s="565"/>
    </row>
    <row r="112" spans="1:24" s="254" customFormat="1" ht="20.25" x14ac:dyDescent="0.25">
      <c r="A112" s="604"/>
      <c r="B112" s="607"/>
      <c r="C112" s="607"/>
      <c r="D112" s="610"/>
      <c r="E112" s="604"/>
      <c r="F112" s="29" t="s">
        <v>1697</v>
      </c>
      <c r="G112" s="274" t="s">
        <v>2114</v>
      </c>
      <c r="H112" s="604"/>
      <c r="I112" s="607"/>
      <c r="J112" s="607"/>
      <c r="K112" s="613"/>
      <c r="L112" s="613"/>
      <c r="M112" s="397"/>
      <c r="N112" s="397">
        <v>0.23400000000000001</v>
      </c>
      <c r="O112" s="397">
        <f t="shared" si="27"/>
        <v>0.23400000000000001</v>
      </c>
      <c r="P112" s="565"/>
      <c r="Q112" s="565"/>
      <c r="R112" s="565"/>
      <c r="S112" s="565"/>
      <c r="T112" s="565"/>
      <c r="U112" s="565"/>
      <c r="V112" s="565"/>
      <c r="W112" s="616"/>
      <c r="X112" s="565"/>
    </row>
    <row r="113" spans="1:24" s="254" customFormat="1" ht="20.25" x14ac:dyDescent="0.25">
      <c r="A113" s="604"/>
      <c r="B113" s="607"/>
      <c r="C113" s="607"/>
      <c r="D113" s="610"/>
      <c r="E113" s="604"/>
      <c r="F113" s="29" t="s">
        <v>1697</v>
      </c>
      <c r="G113" s="274" t="s">
        <v>2115</v>
      </c>
      <c r="H113" s="604"/>
      <c r="I113" s="607"/>
      <c r="J113" s="607"/>
      <c r="K113" s="613"/>
      <c r="L113" s="613"/>
      <c r="M113" s="397">
        <v>0.2</v>
      </c>
      <c r="N113" s="397"/>
      <c r="O113" s="397">
        <f t="shared" si="27"/>
        <v>0.2</v>
      </c>
      <c r="P113" s="565"/>
      <c r="Q113" s="565"/>
      <c r="R113" s="565"/>
      <c r="S113" s="565"/>
      <c r="T113" s="565"/>
      <c r="U113" s="565"/>
      <c r="V113" s="565"/>
      <c r="W113" s="616"/>
      <c r="X113" s="565"/>
    </row>
    <row r="114" spans="1:24" s="254" customFormat="1" ht="21.75" customHeight="1" x14ac:dyDescent="0.25">
      <c r="A114" s="604"/>
      <c r="B114" s="607"/>
      <c r="C114" s="607"/>
      <c r="D114" s="610"/>
      <c r="E114" s="604"/>
      <c r="F114" s="29" t="s">
        <v>1698</v>
      </c>
      <c r="G114" s="274" t="s">
        <v>2116</v>
      </c>
      <c r="H114" s="604"/>
      <c r="I114" s="607"/>
      <c r="J114" s="607"/>
      <c r="K114" s="613"/>
      <c r="L114" s="613"/>
      <c r="M114" s="397"/>
      <c r="N114" s="397">
        <v>0.29899999999999999</v>
      </c>
      <c r="O114" s="397">
        <f t="shared" si="27"/>
        <v>0.29899999999999999</v>
      </c>
      <c r="P114" s="565"/>
      <c r="Q114" s="565"/>
      <c r="R114" s="565"/>
      <c r="S114" s="565"/>
      <c r="T114" s="565"/>
      <c r="U114" s="565"/>
      <c r="V114" s="565"/>
      <c r="W114" s="616"/>
      <c r="X114" s="565"/>
    </row>
    <row r="115" spans="1:24" s="254" customFormat="1" ht="20.25" x14ac:dyDescent="0.25">
      <c r="A115" s="604"/>
      <c r="B115" s="607"/>
      <c r="C115" s="607"/>
      <c r="D115" s="610"/>
      <c r="E115" s="604"/>
      <c r="F115" s="29" t="s">
        <v>1699</v>
      </c>
      <c r="G115" s="274" t="s">
        <v>2117</v>
      </c>
      <c r="H115" s="604"/>
      <c r="I115" s="607"/>
      <c r="J115" s="607"/>
      <c r="K115" s="613"/>
      <c r="L115" s="613"/>
      <c r="M115" s="397"/>
      <c r="N115" s="397">
        <v>1.585</v>
      </c>
      <c r="O115" s="397">
        <f t="shared" si="27"/>
        <v>1.585</v>
      </c>
      <c r="P115" s="565"/>
      <c r="Q115" s="565"/>
      <c r="R115" s="565"/>
      <c r="S115" s="565"/>
      <c r="T115" s="565"/>
      <c r="U115" s="565"/>
      <c r="V115" s="565"/>
      <c r="W115" s="616"/>
      <c r="X115" s="565"/>
    </row>
    <row r="116" spans="1:24" s="254" customFormat="1" ht="20.25" x14ac:dyDescent="0.25">
      <c r="A116" s="604"/>
      <c r="B116" s="607"/>
      <c r="C116" s="607"/>
      <c r="D116" s="610"/>
      <c r="E116" s="604"/>
      <c r="F116" s="29" t="s">
        <v>1700</v>
      </c>
      <c r="G116" s="274" t="s">
        <v>2118</v>
      </c>
      <c r="H116" s="604"/>
      <c r="I116" s="607"/>
      <c r="J116" s="607"/>
      <c r="K116" s="613"/>
      <c r="L116" s="613"/>
      <c r="M116" s="397"/>
      <c r="N116" s="397">
        <v>0.08</v>
      </c>
      <c r="O116" s="397">
        <f t="shared" si="27"/>
        <v>0.08</v>
      </c>
      <c r="P116" s="565"/>
      <c r="Q116" s="565"/>
      <c r="R116" s="565"/>
      <c r="S116" s="565"/>
      <c r="T116" s="565"/>
      <c r="U116" s="565"/>
      <c r="V116" s="565"/>
      <c r="W116" s="616"/>
      <c r="X116" s="565"/>
    </row>
    <row r="117" spans="1:24" s="254" customFormat="1" ht="20.25" x14ac:dyDescent="0.25">
      <c r="A117" s="604"/>
      <c r="B117" s="607"/>
      <c r="C117" s="607"/>
      <c r="D117" s="610"/>
      <c r="E117" s="604"/>
      <c r="F117" s="29" t="s">
        <v>1700</v>
      </c>
      <c r="G117" s="274" t="s">
        <v>2119</v>
      </c>
      <c r="H117" s="604"/>
      <c r="I117" s="607"/>
      <c r="J117" s="607"/>
      <c r="K117" s="613"/>
      <c r="L117" s="613"/>
      <c r="M117" s="397">
        <v>0.51</v>
      </c>
      <c r="N117" s="397"/>
      <c r="O117" s="397">
        <f t="shared" si="27"/>
        <v>0.51</v>
      </c>
      <c r="P117" s="565"/>
      <c r="Q117" s="565"/>
      <c r="R117" s="565"/>
      <c r="S117" s="565"/>
      <c r="T117" s="565"/>
      <c r="U117" s="565"/>
      <c r="V117" s="565"/>
      <c r="W117" s="616"/>
      <c r="X117" s="565"/>
    </row>
    <row r="118" spans="1:24" s="254" customFormat="1" ht="20.25" x14ac:dyDescent="0.25">
      <c r="A118" s="605"/>
      <c r="B118" s="608"/>
      <c r="C118" s="608"/>
      <c r="D118" s="611"/>
      <c r="E118" s="605"/>
      <c r="F118" s="29" t="s">
        <v>1701</v>
      </c>
      <c r="G118" s="274" t="s">
        <v>2120</v>
      </c>
      <c r="H118" s="605"/>
      <c r="I118" s="608"/>
      <c r="J118" s="608"/>
      <c r="K118" s="614"/>
      <c r="L118" s="614"/>
      <c r="M118" s="397"/>
      <c r="N118" s="397">
        <v>1.61</v>
      </c>
      <c r="O118" s="397">
        <f t="shared" si="27"/>
        <v>1.61</v>
      </c>
      <c r="P118" s="564"/>
      <c r="Q118" s="564"/>
      <c r="R118" s="564"/>
      <c r="S118" s="564"/>
      <c r="T118" s="564"/>
      <c r="U118" s="564"/>
      <c r="V118" s="564"/>
      <c r="W118" s="617"/>
      <c r="X118" s="564"/>
    </row>
    <row r="119" spans="1:24" s="254" customFormat="1" ht="20.25" x14ac:dyDescent="0.25">
      <c r="A119" s="618" t="s">
        <v>1804</v>
      </c>
      <c r="B119" s="619"/>
      <c r="C119" s="619"/>
      <c r="D119" s="619"/>
      <c r="E119" s="619"/>
      <c r="F119" s="619"/>
      <c r="G119" s="619"/>
      <c r="H119" s="619"/>
      <c r="I119" s="619"/>
      <c r="J119" s="619"/>
      <c r="K119" s="619"/>
      <c r="L119" s="620"/>
      <c r="M119" s="398">
        <f>SUM(M110:M118)</f>
        <v>0.71</v>
      </c>
      <c r="N119" s="398">
        <f t="shared" ref="N119:O119" si="31">SUM(N110:N118)</f>
        <v>8.0250000000000004</v>
      </c>
      <c r="O119" s="398">
        <f t="shared" si="31"/>
        <v>8.7349999999999994</v>
      </c>
      <c r="P119" s="258"/>
      <c r="Q119" s="258"/>
      <c r="R119" s="258"/>
      <c r="S119" s="258"/>
      <c r="T119" s="258"/>
      <c r="U119" s="258"/>
      <c r="V119" s="258"/>
      <c r="W119" s="601"/>
      <c r="X119" s="602"/>
    </row>
    <row r="120" spans="1:24" s="254" customFormat="1" ht="20.25" x14ac:dyDescent="0.25">
      <c r="A120" s="603">
        <v>4</v>
      </c>
      <c r="B120" s="606" t="s">
        <v>749</v>
      </c>
      <c r="C120" s="606" t="s">
        <v>1666</v>
      </c>
      <c r="D120" s="609" t="s">
        <v>1591</v>
      </c>
      <c r="E120" s="603">
        <v>10</v>
      </c>
      <c r="F120" s="29" t="s">
        <v>1702</v>
      </c>
      <c r="G120" s="274" t="s">
        <v>2121</v>
      </c>
      <c r="H120" s="603">
        <v>20</v>
      </c>
      <c r="I120" s="606" t="s">
        <v>2124</v>
      </c>
      <c r="J120" s="606" t="s">
        <v>1634</v>
      </c>
      <c r="K120" s="612" t="s">
        <v>1848</v>
      </c>
      <c r="L120" s="612">
        <v>8.5950000000000006</v>
      </c>
      <c r="M120" s="397"/>
      <c r="N120" s="397">
        <v>10.146000000000001</v>
      </c>
      <c r="O120" s="397">
        <f t="shared" si="27"/>
        <v>10.146000000000001</v>
      </c>
      <c r="P120" s="563"/>
      <c r="Q120" s="563"/>
      <c r="R120" s="563"/>
      <c r="S120" s="563"/>
      <c r="T120" s="563"/>
      <c r="U120" s="563"/>
      <c r="V120" s="563"/>
      <c r="W120" s="623" t="s">
        <v>1795</v>
      </c>
      <c r="X120" s="563"/>
    </row>
    <row r="121" spans="1:24" s="254" customFormat="1" ht="20.25" x14ac:dyDescent="0.25">
      <c r="A121" s="604"/>
      <c r="B121" s="607"/>
      <c r="C121" s="607"/>
      <c r="D121" s="610"/>
      <c r="E121" s="604"/>
      <c r="F121" s="29" t="s">
        <v>1703</v>
      </c>
      <c r="G121" s="274" t="s">
        <v>2122</v>
      </c>
      <c r="H121" s="604"/>
      <c r="I121" s="607"/>
      <c r="J121" s="607"/>
      <c r="K121" s="613"/>
      <c r="L121" s="613"/>
      <c r="M121" s="397"/>
      <c r="N121" s="397">
        <v>0.34799999999999998</v>
      </c>
      <c r="O121" s="397">
        <f t="shared" si="27"/>
        <v>0.34799999999999998</v>
      </c>
      <c r="P121" s="565"/>
      <c r="Q121" s="565"/>
      <c r="R121" s="565"/>
      <c r="S121" s="565"/>
      <c r="T121" s="565"/>
      <c r="U121" s="565"/>
      <c r="V121" s="565"/>
      <c r="W121" s="624"/>
      <c r="X121" s="565"/>
    </row>
    <row r="122" spans="1:24" s="254" customFormat="1" ht="20.25" x14ac:dyDescent="0.25">
      <c r="A122" s="604"/>
      <c r="B122" s="607"/>
      <c r="C122" s="607"/>
      <c r="D122" s="610"/>
      <c r="E122" s="604"/>
      <c r="F122" s="29" t="s">
        <v>1702</v>
      </c>
      <c r="G122" s="274" t="s">
        <v>2123</v>
      </c>
      <c r="H122" s="604"/>
      <c r="I122" s="607"/>
      <c r="J122" s="607"/>
      <c r="K122" s="613"/>
      <c r="L122" s="613"/>
      <c r="M122" s="397"/>
      <c r="N122" s="397">
        <v>10.488</v>
      </c>
      <c r="O122" s="397">
        <f t="shared" si="27"/>
        <v>10.488</v>
      </c>
      <c r="P122" s="565"/>
      <c r="Q122" s="565"/>
      <c r="R122" s="565"/>
      <c r="S122" s="565"/>
      <c r="T122" s="565"/>
      <c r="U122" s="565"/>
      <c r="V122" s="565"/>
      <c r="W122" s="624"/>
      <c r="X122" s="565"/>
    </row>
    <row r="123" spans="1:24" s="254" customFormat="1" ht="20.25" x14ac:dyDescent="0.25">
      <c r="A123" s="605"/>
      <c r="B123" s="608"/>
      <c r="C123" s="608"/>
      <c r="D123" s="611"/>
      <c r="E123" s="605"/>
      <c r="F123" s="29" t="s">
        <v>1702</v>
      </c>
      <c r="G123" s="274" t="s">
        <v>2157</v>
      </c>
      <c r="H123" s="605"/>
      <c r="I123" s="608"/>
      <c r="J123" s="608"/>
      <c r="K123" s="614"/>
      <c r="L123" s="614"/>
      <c r="M123" s="397"/>
      <c r="N123" s="397">
        <v>10.502000000000001</v>
      </c>
      <c r="O123" s="397">
        <f t="shared" si="27"/>
        <v>10.502000000000001</v>
      </c>
      <c r="P123" s="564"/>
      <c r="Q123" s="564"/>
      <c r="R123" s="564"/>
      <c r="S123" s="564"/>
      <c r="T123" s="564"/>
      <c r="U123" s="564"/>
      <c r="V123" s="564"/>
      <c r="W123" s="625"/>
      <c r="X123" s="564"/>
    </row>
    <row r="124" spans="1:24" s="254" customFormat="1" ht="20.25" x14ac:dyDescent="0.25">
      <c r="A124" s="618" t="s">
        <v>1805</v>
      </c>
      <c r="B124" s="619"/>
      <c r="C124" s="619"/>
      <c r="D124" s="619"/>
      <c r="E124" s="619"/>
      <c r="F124" s="619"/>
      <c r="G124" s="619"/>
      <c r="H124" s="619"/>
      <c r="I124" s="619"/>
      <c r="J124" s="619"/>
      <c r="K124" s="619"/>
      <c r="L124" s="620"/>
      <c r="M124" s="398">
        <f>SUM(M120:M123)</f>
        <v>0</v>
      </c>
      <c r="N124" s="398">
        <f t="shared" ref="N124:O124" si="32">SUM(N120:N123)</f>
        <v>31.484000000000002</v>
      </c>
      <c r="O124" s="398">
        <f t="shared" si="32"/>
        <v>31.484000000000002</v>
      </c>
      <c r="P124" s="258"/>
      <c r="Q124" s="258"/>
      <c r="R124" s="258"/>
      <c r="S124" s="258"/>
      <c r="T124" s="258"/>
      <c r="U124" s="258"/>
      <c r="V124" s="258"/>
      <c r="W124" s="601"/>
      <c r="X124" s="602"/>
    </row>
    <row r="125" spans="1:24" s="254" customFormat="1" ht="29.25" customHeight="1" x14ac:dyDescent="0.25">
      <c r="A125" s="603">
        <v>5</v>
      </c>
      <c r="B125" s="606" t="s">
        <v>1587</v>
      </c>
      <c r="C125" s="606" t="s">
        <v>1666</v>
      </c>
      <c r="D125" s="609" t="s">
        <v>1592</v>
      </c>
      <c r="E125" s="603">
        <v>10</v>
      </c>
      <c r="F125" s="29" t="s">
        <v>1704</v>
      </c>
      <c r="G125" s="274" t="s">
        <v>2136</v>
      </c>
      <c r="H125" s="603">
        <v>20</v>
      </c>
      <c r="I125" s="606" t="s">
        <v>2124</v>
      </c>
      <c r="J125" s="606" t="s">
        <v>1635</v>
      </c>
      <c r="K125" s="612" t="s">
        <v>708</v>
      </c>
      <c r="L125" s="612">
        <v>5.31</v>
      </c>
      <c r="M125" s="397"/>
      <c r="N125" s="397">
        <v>10.016</v>
      </c>
      <c r="O125" s="397">
        <f t="shared" si="27"/>
        <v>10.016</v>
      </c>
      <c r="P125" s="563"/>
      <c r="Q125" s="563"/>
      <c r="R125" s="563"/>
      <c r="S125" s="563"/>
      <c r="T125" s="563"/>
      <c r="U125" s="563"/>
      <c r="V125" s="563"/>
      <c r="W125" s="615" t="s">
        <v>1255</v>
      </c>
      <c r="X125" s="563"/>
    </row>
    <row r="126" spans="1:24" s="254" customFormat="1" ht="29.25" customHeight="1" x14ac:dyDescent="0.25">
      <c r="A126" s="605"/>
      <c r="B126" s="608"/>
      <c r="C126" s="608"/>
      <c r="D126" s="611"/>
      <c r="E126" s="605"/>
      <c r="F126" s="29" t="s">
        <v>1705</v>
      </c>
      <c r="G126" s="274" t="s">
        <v>2137</v>
      </c>
      <c r="H126" s="605"/>
      <c r="I126" s="608"/>
      <c r="J126" s="608"/>
      <c r="K126" s="614"/>
      <c r="L126" s="614"/>
      <c r="M126" s="397"/>
      <c r="N126" s="397">
        <v>2.34</v>
      </c>
      <c r="O126" s="397">
        <f t="shared" si="27"/>
        <v>2.34</v>
      </c>
      <c r="P126" s="564"/>
      <c r="Q126" s="564"/>
      <c r="R126" s="564"/>
      <c r="S126" s="564"/>
      <c r="T126" s="564"/>
      <c r="U126" s="564"/>
      <c r="V126" s="564"/>
      <c r="W126" s="617"/>
      <c r="X126" s="564"/>
    </row>
    <row r="127" spans="1:24" s="254" customFormat="1" ht="20.25" x14ac:dyDescent="0.25">
      <c r="A127" s="618" t="s">
        <v>1806</v>
      </c>
      <c r="B127" s="619"/>
      <c r="C127" s="619"/>
      <c r="D127" s="619"/>
      <c r="E127" s="619"/>
      <c r="F127" s="619"/>
      <c r="G127" s="619"/>
      <c r="H127" s="619"/>
      <c r="I127" s="619"/>
      <c r="J127" s="619"/>
      <c r="K127" s="619"/>
      <c r="L127" s="620"/>
      <c r="M127" s="398">
        <f>SUM(M125:M126)</f>
        <v>0</v>
      </c>
      <c r="N127" s="398">
        <f t="shared" ref="N127:O127" si="33">SUM(N125:N126)</f>
        <v>12.356</v>
      </c>
      <c r="O127" s="398">
        <f t="shared" si="33"/>
        <v>12.356</v>
      </c>
      <c r="P127" s="258"/>
      <c r="Q127" s="258"/>
      <c r="R127" s="258"/>
      <c r="S127" s="258"/>
      <c r="T127" s="258"/>
      <c r="U127" s="258"/>
      <c r="V127" s="258"/>
      <c r="W127" s="601"/>
      <c r="X127" s="602"/>
    </row>
    <row r="128" spans="1:24" s="254" customFormat="1" ht="20.25" x14ac:dyDescent="0.25">
      <c r="A128" s="603">
        <v>6</v>
      </c>
      <c r="B128" s="606" t="s">
        <v>1680</v>
      </c>
      <c r="C128" s="606" t="s">
        <v>1667</v>
      </c>
      <c r="D128" s="609" t="s">
        <v>1593</v>
      </c>
      <c r="E128" s="603">
        <v>10</v>
      </c>
      <c r="F128" s="29" t="s">
        <v>1706</v>
      </c>
      <c r="G128" s="274" t="s">
        <v>2133</v>
      </c>
      <c r="H128" s="603">
        <v>20</v>
      </c>
      <c r="I128" s="606" t="s">
        <v>1667</v>
      </c>
      <c r="J128" s="606" t="s">
        <v>1636</v>
      </c>
      <c r="K128" s="612" t="s">
        <v>1849</v>
      </c>
      <c r="L128" s="612">
        <v>22.81</v>
      </c>
      <c r="M128" s="397"/>
      <c r="N128" s="397">
        <v>15.600499999999995</v>
      </c>
      <c r="O128" s="397">
        <f t="shared" si="27"/>
        <v>15.600499999999995</v>
      </c>
      <c r="P128" s="563"/>
      <c r="Q128" s="563"/>
      <c r="R128" s="563"/>
      <c r="S128" s="563"/>
      <c r="T128" s="563"/>
      <c r="U128" s="563"/>
      <c r="V128" s="563"/>
      <c r="W128" s="615" t="s">
        <v>1301</v>
      </c>
      <c r="X128" s="563"/>
    </row>
    <row r="129" spans="1:24" s="254" customFormat="1" ht="20.25" x14ac:dyDescent="0.25">
      <c r="A129" s="604"/>
      <c r="B129" s="607"/>
      <c r="C129" s="607"/>
      <c r="D129" s="610"/>
      <c r="E129" s="604"/>
      <c r="F129" s="29" t="s">
        <v>1707</v>
      </c>
      <c r="G129" s="274" t="s">
        <v>2134</v>
      </c>
      <c r="H129" s="604"/>
      <c r="I129" s="607"/>
      <c r="J129" s="607"/>
      <c r="K129" s="613"/>
      <c r="L129" s="613"/>
      <c r="M129" s="397"/>
      <c r="N129" s="397">
        <v>16.975999999999999</v>
      </c>
      <c r="O129" s="397">
        <f t="shared" si="27"/>
        <v>16.975999999999999</v>
      </c>
      <c r="P129" s="565"/>
      <c r="Q129" s="565"/>
      <c r="R129" s="565"/>
      <c r="S129" s="565"/>
      <c r="T129" s="565"/>
      <c r="U129" s="565"/>
      <c r="V129" s="565"/>
      <c r="W129" s="616"/>
      <c r="X129" s="565"/>
    </row>
    <row r="130" spans="1:24" s="254" customFormat="1" ht="20.25" x14ac:dyDescent="0.25">
      <c r="A130" s="604"/>
      <c r="B130" s="607"/>
      <c r="C130" s="607"/>
      <c r="D130" s="610"/>
      <c r="E130" s="604"/>
      <c r="F130" s="29" t="s">
        <v>1708</v>
      </c>
      <c r="G130" s="274" t="s">
        <v>2158</v>
      </c>
      <c r="H130" s="604"/>
      <c r="I130" s="607"/>
      <c r="J130" s="607"/>
      <c r="K130" s="613"/>
      <c r="L130" s="613"/>
      <c r="M130" s="397"/>
      <c r="N130" s="397">
        <v>4.0599999999999996</v>
      </c>
      <c r="O130" s="397">
        <f t="shared" si="27"/>
        <v>4.0599999999999996</v>
      </c>
      <c r="P130" s="565"/>
      <c r="Q130" s="565"/>
      <c r="R130" s="565"/>
      <c r="S130" s="565"/>
      <c r="T130" s="565"/>
      <c r="U130" s="565"/>
      <c r="V130" s="565"/>
      <c r="W130" s="616"/>
      <c r="X130" s="565"/>
    </row>
    <row r="131" spans="1:24" s="254" customFormat="1" ht="20.25" x14ac:dyDescent="0.25">
      <c r="A131" s="605"/>
      <c r="B131" s="608"/>
      <c r="C131" s="608"/>
      <c r="D131" s="611"/>
      <c r="E131" s="605"/>
      <c r="F131" s="29" t="s">
        <v>1709</v>
      </c>
      <c r="G131" s="274" t="s">
        <v>2135</v>
      </c>
      <c r="H131" s="605"/>
      <c r="I131" s="608"/>
      <c r="J131" s="608"/>
      <c r="K131" s="614"/>
      <c r="L131" s="614"/>
      <c r="M131" s="397"/>
      <c r="N131" s="397">
        <v>4.7839999999999998</v>
      </c>
      <c r="O131" s="397">
        <f t="shared" si="27"/>
        <v>4.7839999999999998</v>
      </c>
      <c r="P131" s="564"/>
      <c r="Q131" s="564"/>
      <c r="R131" s="564"/>
      <c r="S131" s="564"/>
      <c r="T131" s="564"/>
      <c r="U131" s="564"/>
      <c r="V131" s="564"/>
      <c r="W131" s="617"/>
      <c r="X131" s="564"/>
    </row>
    <row r="132" spans="1:24" s="254" customFormat="1" ht="20.25" x14ac:dyDescent="0.25">
      <c r="A132" s="618" t="s">
        <v>1807</v>
      </c>
      <c r="B132" s="619"/>
      <c r="C132" s="619"/>
      <c r="D132" s="619"/>
      <c r="E132" s="619"/>
      <c r="F132" s="619"/>
      <c r="G132" s="619"/>
      <c r="H132" s="619"/>
      <c r="I132" s="619"/>
      <c r="J132" s="619"/>
      <c r="K132" s="619"/>
      <c r="L132" s="620"/>
      <c r="M132" s="398">
        <f>SUM(M128:M131)</f>
        <v>0</v>
      </c>
      <c r="N132" s="398">
        <f t="shared" ref="N132:O132" si="34">SUM(N128:N131)</f>
        <v>41.420499999999997</v>
      </c>
      <c r="O132" s="398">
        <f t="shared" si="34"/>
        <v>41.420499999999997</v>
      </c>
      <c r="P132" s="258"/>
      <c r="Q132" s="258"/>
      <c r="R132" s="258"/>
      <c r="S132" s="258"/>
      <c r="T132" s="258"/>
      <c r="U132" s="258"/>
      <c r="V132" s="258"/>
      <c r="W132" s="601"/>
      <c r="X132" s="602"/>
    </row>
    <row r="133" spans="1:24" s="254" customFormat="1" ht="31.5" x14ac:dyDescent="0.25">
      <c r="A133" s="271">
        <v>7</v>
      </c>
      <c r="B133" s="332" t="s">
        <v>770</v>
      </c>
      <c r="C133" s="332" t="s">
        <v>1668</v>
      </c>
      <c r="D133" s="380" t="s">
        <v>1594</v>
      </c>
      <c r="E133" s="271">
        <v>10</v>
      </c>
      <c r="F133" s="29" t="s">
        <v>1710</v>
      </c>
      <c r="G133" s="274" t="s">
        <v>2138</v>
      </c>
      <c r="H133" s="271">
        <v>20</v>
      </c>
      <c r="I133" s="332" t="s">
        <v>1668</v>
      </c>
      <c r="J133" s="332" t="s">
        <v>1637</v>
      </c>
      <c r="K133" s="363" t="s">
        <v>544</v>
      </c>
      <c r="L133" s="363">
        <v>1.5</v>
      </c>
      <c r="M133" s="397"/>
      <c r="N133" s="397">
        <v>1.28</v>
      </c>
      <c r="O133" s="397">
        <f t="shared" si="27"/>
        <v>1.28</v>
      </c>
      <c r="P133" s="260"/>
      <c r="Q133" s="260"/>
      <c r="R133" s="260"/>
      <c r="S133" s="260"/>
      <c r="T133" s="260"/>
      <c r="U133" s="260"/>
      <c r="V133" s="260"/>
      <c r="W133" s="409" t="s">
        <v>1255</v>
      </c>
      <c r="X133" s="260"/>
    </row>
    <row r="134" spans="1:24" s="254" customFormat="1" ht="20.25" x14ac:dyDescent="0.25">
      <c r="A134" s="618" t="s">
        <v>1808</v>
      </c>
      <c r="B134" s="619"/>
      <c r="C134" s="619"/>
      <c r="D134" s="619"/>
      <c r="E134" s="619"/>
      <c r="F134" s="619"/>
      <c r="G134" s="619"/>
      <c r="H134" s="619"/>
      <c r="I134" s="619"/>
      <c r="J134" s="619"/>
      <c r="K134" s="619"/>
      <c r="L134" s="620"/>
      <c r="M134" s="398">
        <v>0</v>
      </c>
      <c r="N134" s="398">
        <v>1.28</v>
      </c>
      <c r="O134" s="398">
        <f t="shared" si="27"/>
        <v>1.28</v>
      </c>
      <c r="P134" s="258"/>
      <c r="Q134" s="258"/>
      <c r="R134" s="258"/>
      <c r="S134" s="258"/>
      <c r="T134" s="258"/>
      <c r="U134" s="258"/>
      <c r="V134" s="258"/>
      <c r="W134" s="601"/>
      <c r="X134" s="602"/>
    </row>
    <row r="135" spans="1:24" s="254" customFormat="1" ht="31.5" customHeight="1" x14ac:dyDescent="0.25">
      <c r="A135" s="603">
        <v>8</v>
      </c>
      <c r="B135" s="606" t="s">
        <v>770</v>
      </c>
      <c r="C135" s="606" t="s">
        <v>1668</v>
      </c>
      <c r="D135" s="609" t="s">
        <v>1595</v>
      </c>
      <c r="E135" s="603">
        <v>10</v>
      </c>
      <c r="F135" s="29" t="s">
        <v>1711</v>
      </c>
      <c r="G135" s="274" t="s">
        <v>2139</v>
      </c>
      <c r="H135" s="603">
        <v>20</v>
      </c>
      <c r="I135" s="606" t="s">
        <v>1668</v>
      </c>
      <c r="J135" s="606" t="s">
        <v>1637</v>
      </c>
      <c r="K135" s="612" t="s">
        <v>659</v>
      </c>
      <c r="L135" s="612">
        <v>5.14</v>
      </c>
      <c r="M135" s="397"/>
      <c r="N135" s="397">
        <v>2.3940000000000001</v>
      </c>
      <c r="O135" s="397">
        <f t="shared" si="27"/>
        <v>2.3940000000000001</v>
      </c>
      <c r="P135" s="563"/>
      <c r="Q135" s="563"/>
      <c r="R135" s="563"/>
      <c r="S135" s="563"/>
      <c r="T135" s="563"/>
      <c r="U135" s="563"/>
      <c r="V135" s="563"/>
      <c r="W135" s="615" t="s">
        <v>1255</v>
      </c>
      <c r="X135" s="563"/>
    </row>
    <row r="136" spans="1:24" s="254" customFormat="1" ht="20.25" x14ac:dyDescent="0.25">
      <c r="A136" s="604"/>
      <c r="B136" s="607"/>
      <c r="C136" s="607"/>
      <c r="D136" s="610"/>
      <c r="E136" s="604"/>
      <c r="F136" s="29" t="s">
        <v>1712</v>
      </c>
      <c r="G136" s="274" t="s">
        <v>2140</v>
      </c>
      <c r="H136" s="604"/>
      <c r="I136" s="607"/>
      <c r="J136" s="607"/>
      <c r="K136" s="613"/>
      <c r="L136" s="613"/>
      <c r="M136" s="397"/>
      <c r="N136" s="397">
        <v>0.67200000000000004</v>
      </c>
      <c r="O136" s="397">
        <f t="shared" si="27"/>
        <v>0.67200000000000004</v>
      </c>
      <c r="P136" s="565"/>
      <c r="Q136" s="565"/>
      <c r="R136" s="565"/>
      <c r="S136" s="565"/>
      <c r="T136" s="565"/>
      <c r="U136" s="565"/>
      <c r="V136" s="565"/>
      <c r="W136" s="616"/>
      <c r="X136" s="565"/>
    </row>
    <row r="137" spans="1:24" s="254" customFormat="1" ht="20.25" x14ac:dyDescent="0.25">
      <c r="A137" s="605"/>
      <c r="B137" s="608"/>
      <c r="C137" s="608"/>
      <c r="D137" s="611"/>
      <c r="E137" s="605"/>
      <c r="F137" s="29" t="s">
        <v>1713</v>
      </c>
      <c r="G137" s="274" t="s">
        <v>2141</v>
      </c>
      <c r="H137" s="605"/>
      <c r="I137" s="608"/>
      <c r="J137" s="608"/>
      <c r="K137" s="614"/>
      <c r="L137" s="614"/>
      <c r="M137" s="397"/>
      <c r="N137" s="397">
        <v>1.768</v>
      </c>
      <c r="O137" s="397">
        <f t="shared" si="27"/>
        <v>1.768</v>
      </c>
      <c r="P137" s="564"/>
      <c r="Q137" s="564"/>
      <c r="R137" s="564"/>
      <c r="S137" s="564"/>
      <c r="T137" s="564"/>
      <c r="U137" s="564"/>
      <c r="V137" s="564"/>
      <c r="W137" s="617"/>
      <c r="X137" s="564"/>
    </row>
    <row r="138" spans="1:24" s="254" customFormat="1" ht="20.25" x14ac:dyDescent="0.25">
      <c r="A138" s="618" t="s">
        <v>1809</v>
      </c>
      <c r="B138" s="619"/>
      <c r="C138" s="619"/>
      <c r="D138" s="619"/>
      <c r="E138" s="619"/>
      <c r="F138" s="619"/>
      <c r="G138" s="619"/>
      <c r="H138" s="619"/>
      <c r="I138" s="619"/>
      <c r="J138" s="619"/>
      <c r="K138" s="619"/>
      <c r="L138" s="620"/>
      <c r="M138" s="398">
        <f>SUM(M135:M137)</f>
        <v>0</v>
      </c>
      <c r="N138" s="398">
        <f t="shared" ref="N138:O138" si="35">SUM(N135:N137)</f>
        <v>4.8340000000000005</v>
      </c>
      <c r="O138" s="398">
        <f t="shared" si="35"/>
        <v>4.8340000000000005</v>
      </c>
      <c r="P138" s="258"/>
      <c r="Q138" s="258"/>
      <c r="R138" s="258"/>
      <c r="S138" s="258"/>
      <c r="T138" s="258"/>
      <c r="U138" s="258"/>
      <c r="V138" s="258"/>
      <c r="W138" s="601"/>
      <c r="X138" s="602"/>
    </row>
    <row r="139" spans="1:24" s="254" customFormat="1" ht="20.25" x14ac:dyDescent="0.25">
      <c r="A139" s="603">
        <v>9</v>
      </c>
      <c r="B139" s="606" t="s">
        <v>770</v>
      </c>
      <c r="C139" s="606" t="s">
        <v>1668</v>
      </c>
      <c r="D139" s="609" t="s">
        <v>1596</v>
      </c>
      <c r="E139" s="603">
        <v>10</v>
      </c>
      <c r="F139" s="29" t="s">
        <v>1714</v>
      </c>
      <c r="G139" s="274" t="s">
        <v>2142</v>
      </c>
      <c r="H139" s="603">
        <v>20</v>
      </c>
      <c r="I139" s="606" t="s">
        <v>1668</v>
      </c>
      <c r="J139" s="606" t="s">
        <v>1637</v>
      </c>
      <c r="K139" s="612" t="s">
        <v>693</v>
      </c>
      <c r="L139" s="612">
        <v>7.5049999999999999</v>
      </c>
      <c r="M139" s="397"/>
      <c r="N139" s="397">
        <v>2.4359999999999999</v>
      </c>
      <c r="O139" s="397">
        <f t="shared" si="27"/>
        <v>2.4359999999999999</v>
      </c>
      <c r="P139" s="563"/>
      <c r="Q139" s="563"/>
      <c r="R139" s="563"/>
      <c r="S139" s="563"/>
      <c r="T139" s="563"/>
      <c r="U139" s="563"/>
      <c r="V139" s="563"/>
      <c r="W139" s="615" t="s">
        <v>1795</v>
      </c>
      <c r="X139" s="563"/>
    </row>
    <row r="140" spans="1:24" s="254" customFormat="1" ht="20.25" x14ac:dyDescent="0.25">
      <c r="A140" s="604"/>
      <c r="B140" s="607"/>
      <c r="C140" s="607"/>
      <c r="D140" s="610"/>
      <c r="E140" s="604"/>
      <c r="F140" s="29" t="s">
        <v>1715</v>
      </c>
      <c r="G140" s="274" t="s">
        <v>2145</v>
      </c>
      <c r="H140" s="604"/>
      <c r="I140" s="607"/>
      <c r="J140" s="607"/>
      <c r="K140" s="613"/>
      <c r="L140" s="613"/>
      <c r="M140" s="397"/>
      <c r="N140" s="397">
        <v>0.48</v>
      </c>
      <c r="O140" s="397">
        <f t="shared" si="27"/>
        <v>0.48</v>
      </c>
      <c r="P140" s="565"/>
      <c r="Q140" s="565"/>
      <c r="R140" s="565"/>
      <c r="S140" s="565"/>
      <c r="T140" s="565"/>
      <c r="U140" s="565"/>
      <c r="V140" s="565"/>
      <c r="W140" s="616"/>
      <c r="X140" s="565"/>
    </row>
    <row r="141" spans="1:24" s="254" customFormat="1" ht="20.25" x14ac:dyDescent="0.25">
      <c r="A141" s="604"/>
      <c r="B141" s="607"/>
      <c r="C141" s="607"/>
      <c r="D141" s="610"/>
      <c r="E141" s="604"/>
      <c r="F141" s="29" t="s">
        <v>1716</v>
      </c>
      <c r="G141" s="274" t="s">
        <v>2144</v>
      </c>
      <c r="H141" s="604"/>
      <c r="I141" s="607"/>
      <c r="J141" s="607"/>
      <c r="K141" s="613"/>
      <c r="L141" s="613"/>
      <c r="M141" s="397"/>
      <c r="N141" s="397">
        <v>0.14399999999999999</v>
      </c>
      <c r="O141" s="397">
        <f t="shared" si="27"/>
        <v>0.14399999999999999</v>
      </c>
      <c r="P141" s="565"/>
      <c r="Q141" s="565"/>
      <c r="R141" s="565"/>
      <c r="S141" s="565"/>
      <c r="T141" s="565"/>
      <c r="U141" s="565"/>
      <c r="V141" s="565"/>
      <c r="W141" s="616"/>
      <c r="X141" s="565"/>
    </row>
    <row r="142" spans="1:24" s="254" customFormat="1" ht="20.25" x14ac:dyDescent="0.25">
      <c r="A142" s="605"/>
      <c r="B142" s="608"/>
      <c r="C142" s="608"/>
      <c r="D142" s="611"/>
      <c r="E142" s="605"/>
      <c r="F142" s="29" t="s">
        <v>1716</v>
      </c>
      <c r="G142" s="274" t="s">
        <v>2143</v>
      </c>
      <c r="H142" s="605"/>
      <c r="I142" s="608"/>
      <c r="J142" s="608"/>
      <c r="K142" s="614"/>
      <c r="L142" s="614"/>
      <c r="M142" s="397"/>
      <c r="N142" s="397">
        <v>1.6240000000000001</v>
      </c>
      <c r="O142" s="397">
        <f t="shared" si="27"/>
        <v>1.6240000000000001</v>
      </c>
      <c r="P142" s="564"/>
      <c r="Q142" s="564"/>
      <c r="R142" s="564"/>
      <c r="S142" s="564"/>
      <c r="T142" s="564"/>
      <c r="U142" s="564"/>
      <c r="V142" s="564"/>
      <c r="W142" s="617"/>
      <c r="X142" s="564"/>
    </row>
    <row r="143" spans="1:24" s="254" customFormat="1" ht="20.25" x14ac:dyDescent="0.25">
      <c r="A143" s="618" t="s">
        <v>1810</v>
      </c>
      <c r="B143" s="619"/>
      <c r="C143" s="619"/>
      <c r="D143" s="619"/>
      <c r="E143" s="619"/>
      <c r="F143" s="619"/>
      <c r="G143" s="619"/>
      <c r="H143" s="619"/>
      <c r="I143" s="619"/>
      <c r="J143" s="619"/>
      <c r="K143" s="619"/>
      <c r="L143" s="620"/>
      <c r="M143" s="398">
        <f>SUM(M139:M142)</f>
        <v>0</v>
      </c>
      <c r="N143" s="398">
        <f t="shared" ref="N143:O143" si="36">SUM(N139:N142)</f>
        <v>4.6840000000000002</v>
      </c>
      <c r="O143" s="398">
        <f t="shared" si="36"/>
        <v>4.6840000000000002</v>
      </c>
      <c r="P143" s="258"/>
      <c r="Q143" s="258"/>
      <c r="R143" s="258"/>
      <c r="S143" s="258"/>
      <c r="T143" s="258"/>
      <c r="U143" s="258"/>
      <c r="V143" s="258"/>
      <c r="W143" s="601"/>
      <c r="X143" s="602"/>
    </row>
    <row r="144" spans="1:24" s="254" customFormat="1" ht="20.25" x14ac:dyDescent="0.25">
      <c r="A144" s="603">
        <v>10</v>
      </c>
      <c r="B144" s="606" t="s">
        <v>770</v>
      </c>
      <c r="C144" s="606" t="s">
        <v>1668</v>
      </c>
      <c r="D144" s="609" t="s">
        <v>1597</v>
      </c>
      <c r="E144" s="603">
        <v>10</v>
      </c>
      <c r="F144" s="29" t="s">
        <v>1717</v>
      </c>
      <c r="G144" s="274" t="s">
        <v>2146</v>
      </c>
      <c r="H144" s="603">
        <v>20</v>
      </c>
      <c r="I144" s="606" t="s">
        <v>1668</v>
      </c>
      <c r="J144" s="606" t="s">
        <v>1638</v>
      </c>
      <c r="K144" s="612" t="s">
        <v>1850</v>
      </c>
      <c r="L144" s="612">
        <v>20.010000000000002</v>
      </c>
      <c r="M144" s="397"/>
      <c r="N144" s="397">
        <v>6.0960000000000001</v>
      </c>
      <c r="O144" s="397">
        <f t="shared" si="27"/>
        <v>6.0960000000000001</v>
      </c>
      <c r="P144" s="563"/>
      <c r="Q144" s="563"/>
      <c r="R144" s="563"/>
      <c r="S144" s="563"/>
      <c r="T144" s="563"/>
      <c r="U144" s="563"/>
      <c r="V144" s="563"/>
      <c r="W144" s="615" t="s">
        <v>1255</v>
      </c>
      <c r="X144" s="563"/>
    </row>
    <row r="145" spans="1:24" s="254" customFormat="1" ht="20.25" x14ac:dyDescent="0.25">
      <c r="A145" s="604"/>
      <c r="B145" s="607"/>
      <c r="C145" s="607"/>
      <c r="D145" s="610"/>
      <c r="E145" s="604"/>
      <c r="F145" s="29" t="s">
        <v>1718</v>
      </c>
      <c r="G145" s="274" t="s">
        <v>2147</v>
      </c>
      <c r="H145" s="604"/>
      <c r="I145" s="607"/>
      <c r="J145" s="607"/>
      <c r="K145" s="613"/>
      <c r="L145" s="613"/>
      <c r="M145" s="397"/>
      <c r="N145" s="397">
        <v>3.4239999999999999</v>
      </c>
      <c r="O145" s="397">
        <f t="shared" si="27"/>
        <v>3.4239999999999999</v>
      </c>
      <c r="P145" s="565"/>
      <c r="Q145" s="565"/>
      <c r="R145" s="565"/>
      <c r="S145" s="565"/>
      <c r="T145" s="565"/>
      <c r="U145" s="565"/>
      <c r="V145" s="565"/>
      <c r="W145" s="616"/>
      <c r="X145" s="565"/>
    </row>
    <row r="146" spans="1:24" s="254" customFormat="1" ht="20.25" x14ac:dyDescent="0.25">
      <c r="A146" s="604"/>
      <c r="B146" s="607"/>
      <c r="C146" s="607"/>
      <c r="D146" s="610"/>
      <c r="E146" s="604"/>
      <c r="F146" s="29" t="s">
        <v>1719</v>
      </c>
      <c r="G146" s="274" t="s">
        <v>2148</v>
      </c>
      <c r="H146" s="604"/>
      <c r="I146" s="607"/>
      <c r="J146" s="607"/>
      <c r="K146" s="613"/>
      <c r="L146" s="613"/>
      <c r="M146" s="397"/>
      <c r="N146" s="397">
        <v>4.5919999999999996</v>
      </c>
      <c r="O146" s="397">
        <f t="shared" si="27"/>
        <v>4.5919999999999996</v>
      </c>
      <c r="P146" s="565"/>
      <c r="Q146" s="565"/>
      <c r="R146" s="565"/>
      <c r="S146" s="565"/>
      <c r="T146" s="565"/>
      <c r="U146" s="565"/>
      <c r="V146" s="565"/>
      <c r="W146" s="616"/>
      <c r="X146" s="565"/>
    </row>
    <row r="147" spans="1:24" s="254" customFormat="1" ht="20.25" x14ac:dyDescent="0.25">
      <c r="A147" s="604"/>
      <c r="B147" s="607"/>
      <c r="C147" s="607"/>
      <c r="D147" s="610"/>
      <c r="E147" s="604"/>
      <c r="F147" s="29" t="s">
        <v>1720</v>
      </c>
      <c r="G147" s="274" t="s">
        <v>2149</v>
      </c>
      <c r="H147" s="604"/>
      <c r="I147" s="607"/>
      <c r="J147" s="607"/>
      <c r="K147" s="613"/>
      <c r="L147" s="613"/>
      <c r="M147" s="397"/>
      <c r="N147" s="397">
        <v>0.58799999999999997</v>
      </c>
      <c r="O147" s="397">
        <f t="shared" si="27"/>
        <v>0.58799999999999997</v>
      </c>
      <c r="P147" s="565"/>
      <c r="Q147" s="565"/>
      <c r="R147" s="565"/>
      <c r="S147" s="565"/>
      <c r="T147" s="565"/>
      <c r="U147" s="565"/>
      <c r="V147" s="565"/>
      <c r="W147" s="616"/>
      <c r="X147" s="565"/>
    </row>
    <row r="148" spans="1:24" s="254" customFormat="1" ht="20.25" x14ac:dyDescent="0.25">
      <c r="A148" s="604"/>
      <c r="B148" s="607"/>
      <c r="C148" s="607"/>
      <c r="D148" s="610"/>
      <c r="E148" s="604"/>
      <c r="F148" s="29" t="s">
        <v>1721</v>
      </c>
      <c r="G148" s="274" t="s">
        <v>2150</v>
      </c>
      <c r="H148" s="604"/>
      <c r="I148" s="607"/>
      <c r="J148" s="607"/>
      <c r="K148" s="613"/>
      <c r="L148" s="613"/>
      <c r="M148" s="397"/>
      <c r="N148" s="397">
        <v>1.5680000000000001</v>
      </c>
      <c r="O148" s="397">
        <f t="shared" si="27"/>
        <v>1.5680000000000001</v>
      </c>
      <c r="P148" s="565"/>
      <c r="Q148" s="565"/>
      <c r="R148" s="565"/>
      <c r="S148" s="565"/>
      <c r="T148" s="565"/>
      <c r="U148" s="565"/>
      <c r="V148" s="565"/>
      <c r="W148" s="616"/>
      <c r="X148" s="565"/>
    </row>
    <row r="149" spans="1:24" s="254" customFormat="1" ht="20.25" x14ac:dyDescent="0.25">
      <c r="A149" s="605"/>
      <c r="B149" s="608"/>
      <c r="C149" s="608"/>
      <c r="D149" s="611"/>
      <c r="E149" s="605"/>
      <c r="F149" s="29" t="s">
        <v>1722</v>
      </c>
      <c r="G149" s="274" t="s">
        <v>2151</v>
      </c>
      <c r="H149" s="605"/>
      <c r="I149" s="608"/>
      <c r="J149" s="608"/>
      <c r="K149" s="614"/>
      <c r="L149" s="614"/>
      <c r="M149" s="397"/>
      <c r="N149" s="397">
        <v>0.224</v>
      </c>
      <c r="O149" s="397">
        <f t="shared" si="27"/>
        <v>0.224</v>
      </c>
      <c r="P149" s="564"/>
      <c r="Q149" s="564"/>
      <c r="R149" s="564"/>
      <c r="S149" s="564"/>
      <c r="T149" s="564"/>
      <c r="U149" s="564"/>
      <c r="V149" s="564"/>
      <c r="W149" s="617"/>
      <c r="X149" s="564"/>
    </row>
    <row r="150" spans="1:24" s="254" customFormat="1" ht="20.25" x14ac:dyDescent="0.25">
      <c r="A150" s="618" t="s">
        <v>1811</v>
      </c>
      <c r="B150" s="619"/>
      <c r="C150" s="619"/>
      <c r="D150" s="619"/>
      <c r="E150" s="619"/>
      <c r="F150" s="619"/>
      <c r="G150" s="619"/>
      <c r="H150" s="619"/>
      <c r="I150" s="619"/>
      <c r="J150" s="619"/>
      <c r="K150" s="619"/>
      <c r="L150" s="620"/>
      <c r="M150" s="398">
        <f>SUM(M144:M149)</f>
        <v>0</v>
      </c>
      <c r="N150" s="398">
        <f t="shared" ref="N150:O150" si="37">SUM(N144:N149)</f>
        <v>16.491999999999997</v>
      </c>
      <c r="O150" s="398">
        <f t="shared" si="37"/>
        <v>16.491999999999997</v>
      </c>
      <c r="P150" s="258"/>
      <c r="Q150" s="258"/>
      <c r="R150" s="258"/>
      <c r="S150" s="258"/>
      <c r="T150" s="258"/>
      <c r="U150" s="258"/>
      <c r="V150" s="258"/>
      <c r="W150" s="601"/>
      <c r="X150" s="602"/>
    </row>
    <row r="151" spans="1:24" s="254" customFormat="1" ht="20.25" x14ac:dyDescent="0.25">
      <c r="A151" s="603">
        <v>11</v>
      </c>
      <c r="B151" s="606" t="s">
        <v>37</v>
      </c>
      <c r="C151" s="606" t="s">
        <v>1669</v>
      </c>
      <c r="D151" s="609" t="s">
        <v>1598</v>
      </c>
      <c r="E151" s="603">
        <v>10</v>
      </c>
      <c r="F151" s="29" t="s">
        <v>1723</v>
      </c>
      <c r="G151" s="274" t="s">
        <v>2102</v>
      </c>
      <c r="H151" s="603">
        <v>20</v>
      </c>
      <c r="I151" s="606" t="s">
        <v>1669</v>
      </c>
      <c r="J151" s="606" t="s">
        <v>1639</v>
      </c>
      <c r="K151" s="612" t="s">
        <v>1851</v>
      </c>
      <c r="L151" s="612">
        <v>4.9749999999999996</v>
      </c>
      <c r="M151" s="397"/>
      <c r="N151" s="397">
        <v>0.56000000000000005</v>
      </c>
      <c r="O151" s="397">
        <f t="shared" si="27"/>
        <v>0.56000000000000005</v>
      </c>
      <c r="P151" s="563"/>
      <c r="Q151" s="563"/>
      <c r="R151" s="563"/>
      <c r="S151" s="563"/>
      <c r="T151" s="563"/>
      <c r="U151" s="563"/>
      <c r="V151" s="563"/>
      <c r="W151" s="615" t="s">
        <v>60</v>
      </c>
      <c r="X151" s="563"/>
    </row>
    <row r="152" spans="1:24" s="254" customFormat="1" ht="20.25" x14ac:dyDescent="0.25">
      <c r="A152" s="605"/>
      <c r="B152" s="608"/>
      <c r="C152" s="608"/>
      <c r="D152" s="611"/>
      <c r="E152" s="605"/>
      <c r="F152" s="29" t="s">
        <v>1724</v>
      </c>
      <c r="G152" s="274" t="s">
        <v>2103</v>
      </c>
      <c r="H152" s="605"/>
      <c r="I152" s="608"/>
      <c r="J152" s="608"/>
      <c r="K152" s="614"/>
      <c r="L152" s="614"/>
      <c r="M152" s="397"/>
      <c r="N152" s="397">
        <v>2.66</v>
      </c>
      <c r="O152" s="397">
        <f t="shared" si="27"/>
        <v>2.66</v>
      </c>
      <c r="P152" s="564"/>
      <c r="Q152" s="564"/>
      <c r="R152" s="564"/>
      <c r="S152" s="564"/>
      <c r="T152" s="564"/>
      <c r="U152" s="564"/>
      <c r="V152" s="564"/>
      <c r="W152" s="617"/>
      <c r="X152" s="564"/>
    </row>
    <row r="153" spans="1:24" s="254" customFormat="1" ht="20.25" x14ac:dyDescent="0.25">
      <c r="A153" s="618" t="s">
        <v>1812</v>
      </c>
      <c r="B153" s="619"/>
      <c r="C153" s="619"/>
      <c r="D153" s="619"/>
      <c r="E153" s="619"/>
      <c r="F153" s="619"/>
      <c r="G153" s="619"/>
      <c r="H153" s="619"/>
      <c r="I153" s="619"/>
      <c r="J153" s="619"/>
      <c r="K153" s="619"/>
      <c r="L153" s="620"/>
      <c r="M153" s="398">
        <f>SUM(M151:M152)</f>
        <v>0</v>
      </c>
      <c r="N153" s="398">
        <f t="shared" ref="N153:O153" si="38">SUM(N151:N152)</f>
        <v>3.22</v>
      </c>
      <c r="O153" s="398">
        <f t="shared" si="38"/>
        <v>3.22</v>
      </c>
      <c r="P153" s="258"/>
      <c r="Q153" s="258"/>
      <c r="R153" s="258"/>
      <c r="S153" s="258"/>
      <c r="T153" s="258"/>
      <c r="U153" s="258"/>
      <c r="V153" s="258"/>
      <c r="W153" s="601"/>
      <c r="X153" s="602"/>
    </row>
    <row r="154" spans="1:24" s="254" customFormat="1" ht="20.25" x14ac:dyDescent="0.25">
      <c r="A154" s="603">
        <v>12</v>
      </c>
      <c r="B154" s="606" t="s">
        <v>1681</v>
      </c>
      <c r="C154" s="606" t="s">
        <v>1669</v>
      </c>
      <c r="D154" s="609" t="s">
        <v>1599</v>
      </c>
      <c r="E154" s="603">
        <v>10</v>
      </c>
      <c r="F154" s="29" t="s">
        <v>1725</v>
      </c>
      <c r="G154" s="274" t="s">
        <v>2101</v>
      </c>
      <c r="H154" s="603">
        <v>20</v>
      </c>
      <c r="I154" s="606" t="s">
        <v>1669</v>
      </c>
      <c r="J154" s="606" t="s">
        <v>1640</v>
      </c>
      <c r="K154" s="612" t="s">
        <v>384</v>
      </c>
      <c r="L154" s="612">
        <v>18.739999999999998</v>
      </c>
      <c r="M154" s="397"/>
      <c r="N154" s="397">
        <v>16.66</v>
      </c>
      <c r="O154" s="397">
        <f t="shared" si="27"/>
        <v>16.66</v>
      </c>
      <c r="P154" s="563"/>
      <c r="Q154" s="563"/>
      <c r="R154" s="563"/>
      <c r="S154" s="563"/>
      <c r="T154" s="563"/>
      <c r="U154" s="563"/>
      <c r="V154" s="563"/>
      <c r="W154" s="623" t="s">
        <v>766</v>
      </c>
      <c r="X154" s="563"/>
    </row>
    <row r="155" spans="1:24" s="254" customFormat="1" ht="20.25" x14ac:dyDescent="0.25">
      <c r="A155" s="605"/>
      <c r="B155" s="608"/>
      <c r="C155" s="608"/>
      <c r="D155" s="611"/>
      <c r="E155" s="605"/>
      <c r="F155" s="29" t="s">
        <v>1726</v>
      </c>
      <c r="G155" s="274" t="s">
        <v>2028</v>
      </c>
      <c r="H155" s="605"/>
      <c r="I155" s="608"/>
      <c r="J155" s="608"/>
      <c r="K155" s="614"/>
      <c r="L155" s="614"/>
      <c r="M155" s="397"/>
      <c r="N155" s="397">
        <v>0.42</v>
      </c>
      <c r="O155" s="397">
        <f t="shared" si="27"/>
        <v>0.42</v>
      </c>
      <c r="P155" s="564"/>
      <c r="Q155" s="564"/>
      <c r="R155" s="564"/>
      <c r="S155" s="564"/>
      <c r="T155" s="564"/>
      <c r="U155" s="564"/>
      <c r="V155" s="564"/>
      <c r="W155" s="625"/>
      <c r="X155" s="564"/>
    </row>
    <row r="156" spans="1:24" s="254" customFormat="1" ht="20.25" x14ac:dyDescent="0.25">
      <c r="A156" s="618" t="s">
        <v>1813</v>
      </c>
      <c r="B156" s="619"/>
      <c r="C156" s="619"/>
      <c r="D156" s="619"/>
      <c r="E156" s="619"/>
      <c r="F156" s="619"/>
      <c r="G156" s="619"/>
      <c r="H156" s="619"/>
      <c r="I156" s="619"/>
      <c r="J156" s="619"/>
      <c r="K156" s="619"/>
      <c r="L156" s="620"/>
      <c r="M156" s="398">
        <f>SUM(M154:M155)</f>
        <v>0</v>
      </c>
      <c r="N156" s="398">
        <f t="shared" ref="N156:O156" si="39">SUM(N154:N155)</f>
        <v>17.080000000000002</v>
      </c>
      <c r="O156" s="398">
        <f t="shared" si="39"/>
        <v>17.080000000000002</v>
      </c>
      <c r="P156" s="258"/>
      <c r="Q156" s="258"/>
      <c r="R156" s="258"/>
      <c r="S156" s="258"/>
      <c r="T156" s="258"/>
      <c r="U156" s="258"/>
      <c r="V156" s="258"/>
      <c r="W156" s="601"/>
      <c r="X156" s="602"/>
    </row>
    <row r="157" spans="1:24" s="254" customFormat="1" ht="31.5" x14ac:dyDescent="0.25">
      <c r="A157" s="271">
        <v>13</v>
      </c>
      <c r="B157" s="332" t="s">
        <v>37</v>
      </c>
      <c r="C157" s="332" t="s">
        <v>1669</v>
      </c>
      <c r="D157" s="380" t="s">
        <v>1600</v>
      </c>
      <c r="E157" s="271">
        <v>10</v>
      </c>
      <c r="F157" s="29" t="s">
        <v>1727</v>
      </c>
      <c r="G157" s="274" t="s">
        <v>2029</v>
      </c>
      <c r="H157" s="271">
        <v>20</v>
      </c>
      <c r="I157" s="332" t="s">
        <v>1669</v>
      </c>
      <c r="J157" s="332" t="s">
        <v>1639</v>
      </c>
      <c r="K157" s="363" t="s">
        <v>1852</v>
      </c>
      <c r="L157" s="363">
        <v>10.27</v>
      </c>
      <c r="M157" s="397"/>
      <c r="N157" s="397">
        <v>13.02</v>
      </c>
      <c r="O157" s="397">
        <f t="shared" si="27"/>
        <v>13.02</v>
      </c>
      <c r="P157" s="260"/>
      <c r="Q157" s="260"/>
      <c r="R157" s="260"/>
      <c r="S157" s="260"/>
      <c r="T157" s="260"/>
      <c r="U157" s="260"/>
      <c r="V157" s="260"/>
      <c r="W157" s="409" t="s">
        <v>766</v>
      </c>
      <c r="X157" s="260"/>
    </row>
    <row r="158" spans="1:24" s="254" customFormat="1" ht="20.25" x14ac:dyDescent="0.25">
      <c r="A158" s="618" t="s">
        <v>1814</v>
      </c>
      <c r="B158" s="619"/>
      <c r="C158" s="619"/>
      <c r="D158" s="619"/>
      <c r="E158" s="619"/>
      <c r="F158" s="619"/>
      <c r="G158" s="619"/>
      <c r="H158" s="619"/>
      <c r="I158" s="619"/>
      <c r="J158" s="619"/>
      <c r="K158" s="619"/>
      <c r="L158" s="620"/>
      <c r="M158" s="398">
        <f>SUM(M157)</f>
        <v>0</v>
      </c>
      <c r="N158" s="398">
        <f t="shared" ref="N158" si="40">SUM(N157)</f>
        <v>13.02</v>
      </c>
      <c r="O158" s="398">
        <f t="shared" ref="O158" si="41">SUM(O157)</f>
        <v>13.02</v>
      </c>
      <c r="P158" s="258"/>
      <c r="Q158" s="258"/>
      <c r="R158" s="258"/>
      <c r="S158" s="258"/>
      <c r="T158" s="258"/>
      <c r="U158" s="258"/>
      <c r="V158" s="258"/>
      <c r="W158" s="601"/>
      <c r="X158" s="602"/>
    </row>
    <row r="159" spans="1:24" s="254" customFormat="1" ht="43.5" customHeight="1" x14ac:dyDescent="0.25">
      <c r="A159" s="271">
        <v>14</v>
      </c>
      <c r="B159" s="332" t="s">
        <v>1681</v>
      </c>
      <c r="C159" s="332" t="s">
        <v>1669</v>
      </c>
      <c r="D159" s="380" t="s">
        <v>1601</v>
      </c>
      <c r="E159" s="271">
        <v>10</v>
      </c>
      <c r="F159" s="29" t="s">
        <v>1728</v>
      </c>
      <c r="G159" s="274" t="s">
        <v>2100</v>
      </c>
      <c r="H159" s="271">
        <v>20</v>
      </c>
      <c r="I159" s="332" t="s">
        <v>1669</v>
      </c>
      <c r="J159" s="332" t="s">
        <v>1641</v>
      </c>
      <c r="K159" s="363" t="s">
        <v>1853</v>
      </c>
      <c r="L159" s="363">
        <v>8.3949999999999996</v>
      </c>
      <c r="M159" s="397"/>
      <c r="N159" s="397">
        <v>1.62</v>
      </c>
      <c r="O159" s="397">
        <f t="shared" si="27"/>
        <v>1.62</v>
      </c>
      <c r="P159" s="260"/>
      <c r="Q159" s="260"/>
      <c r="R159" s="260"/>
      <c r="S159" s="260"/>
      <c r="T159" s="260"/>
      <c r="U159" s="260"/>
      <c r="V159" s="260"/>
      <c r="W159" s="409" t="s">
        <v>1301</v>
      </c>
      <c r="X159" s="260"/>
    </row>
    <row r="160" spans="1:24" s="254" customFormat="1" ht="20.25" x14ac:dyDescent="0.25">
      <c r="A160" s="618" t="s">
        <v>1815</v>
      </c>
      <c r="B160" s="619"/>
      <c r="C160" s="619"/>
      <c r="D160" s="619"/>
      <c r="E160" s="619"/>
      <c r="F160" s="619"/>
      <c r="G160" s="619"/>
      <c r="H160" s="619"/>
      <c r="I160" s="619"/>
      <c r="J160" s="619"/>
      <c r="K160" s="619"/>
      <c r="L160" s="620"/>
      <c r="M160" s="398">
        <f>SUM(M159)</f>
        <v>0</v>
      </c>
      <c r="N160" s="398">
        <f t="shared" ref="N160" si="42">SUM(N159)</f>
        <v>1.62</v>
      </c>
      <c r="O160" s="398">
        <f t="shared" ref="O160" si="43">SUM(O159)</f>
        <v>1.62</v>
      </c>
      <c r="P160" s="258"/>
      <c r="Q160" s="258"/>
      <c r="R160" s="258"/>
      <c r="S160" s="258"/>
      <c r="T160" s="258"/>
      <c r="U160" s="258"/>
      <c r="V160" s="258"/>
      <c r="W160" s="601"/>
      <c r="X160" s="602"/>
    </row>
    <row r="161" spans="1:24" s="254" customFormat="1" ht="20.25" x14ac:dyDescent="0.25">
      <c r="A161" s="603">
        <v>15</v>
      </c>
      <c r="B161" s="606" t="s">
        <v>1681</v>
      </c>
      <c r="C161" s="606" t="s">
        <v>1669</v>
      </c>
      <c r="D161" s="609" t="s">
        <v>1602</v>
      </c>
      <c r="E161" s="603">
        <v>10</v>
      </c>
      <c r="F161" s="29" t="s">
        <v>1481</v>
      </c>
      <c r="G161" s="274" t="s">
        <v>2031</v>
      </c>
      <c r="H161" s="603">
        <v>20</v>
      </c>
      <c r="I161" s="606" t="s">
        <v>1669</v>
      </c>
      <c r="J161" s="606" t="s">
        <v>1640</v>
      </c>
      <c r="K161" s="612" t="s">
        <v>1850</v>
      </c>
      <c r="L161" s="612">
        <v>17.425000000000001</v>
      </c>
      <c r="M161" s="397"/>
      <c r="N161" s="397">
        <v>0.32300000000000001</v>
      </c>
      <c r="O161" s="397">
        <f t="shared" ref="O161:O216" si="44">N161+M161</f>
        <v>0.32300000000000001</v>
      </c>
      <c r="P161" s="563"/>
      <c r="Q161" s="563"/>
      <c r="R161" s="563"/>
      <c r="S161" s="563"/>
      <c r="T161" s="563"/>
      <c r="U161" s="563"/>
      <c r="V161" s="563"/>
      <c r="W161" s="615" t="s">
        <v>1255</v>
      </c>
      <c r="X161" s="563"/>
    </row>
    <row r="162" spans="1:24" s="254" customFormat="1" ht="20.25" x14ac:dyDescent="0.25">
      <c r="A162" s="605"/>
      <c r="B162" s="608"/>
      <c r="C162" s="608"/>
      <c r="D162" s="611"/>
      <c r="E162" s="605"/>
      <c r="F162" s="29" t="s">
        <v>1729</v>
      </c>
      <c r="G162" s="274" t="s">
        <v>2030</v>
      </c>
      <c r="H162" s="605"/>
      <c r="I162" s="608"/>
      <c r="J162" s="608"/>
      <c r="K162" s="614"/>
      <c r="L162" s="614"/>
      <c r="M162" s="397"/>
      <c r="N162" s="397">
        <v>8.0960000000000001</v>
      </c>
      <c r="O162" s="397">
        <f t="shared" si="44"/>
        <v>8.0960000000000001</v>
      </c>
      <c r="P162" s="564"/>
      <c r="Q162" s="564"/>
      <c r="R162" s="564"/>
      <c r="S162" s="564"/>
      <c r="T162" s="564"/>
      <c r="U162" s="564"/>
      <c r="V162" s="564"/>
      <c r="W162" s="617"/>
      <c r="X162" s="564"/>
    </row>
    <row r="163" spans="1:24" s="254" customFormat="1" ht="20.25" x14ac:dyDescent="0.25">
      <c r="A163" s="618" t="s">
        <v>1816</v>
      </c>
      <c r="B163" s="619"/>
      <c r="C163" s="619"/>
      <c r="D163" s="619"/>
      <c r="E163" s="619"/>
      <c r="F163" s="619"/>
      <c r="G163" s="619"/>
      <c r="H163" s="619"/>
      <c r="I163" s="619"/>
      <c r="J163" s="619"/>
      <c r="K163" s="619"/>
      <c r="L163" s="620"/>
      <c r="M163" s="398">
        <f>SUM(M161:M162)</f>
        <v>0</v>
      </c>
      <c r="N163" s="398">
        <f t="shared" ref="N163:O163" si="45">SUM(N161:N162)</f>
        <v>8.4190000000000005</v>
      </c>
      <c r="O163" s="398">
        <f t="shared" si="45"/>
        <v>8.4190000000000005</v>
      </c>
      <c r="P163" s="258"/>
      <c r="Q163" s="258"/>
      <c r="R163" s="258"/>
      <c r="S163" s="258"/>
      <c r="T163" s="258"/>
      <c r="U163" s="258"/>
      <c r="V163" s="258"/>
      <c r="W163" s="601"/>
      <c r="X163" s="602"/>
    </row>
    <row r="164" spans="1:24" s="254" customFormat="1" ht="31.5" x14ac:dyDescent="0.25">
      <c r="A164" s="271">
        <v>16</v>
      </c>
      <c r="B164" s="332" t="s">
        <v>37</v>
      </c>
      <c r="C164" s="332" t="s">
        <v>1669</v>
      </c>
      <c r="D164" s="380" t="s">
        <v>1603</v>
      </c>
      <c r="E164" s="271">
        <v>10</v>
      </c>
      <c r="F164" s="29" t="s">
        <v>1730</v>
      </c>
      <c r="G164" s="274" t="s">
        <v>2032</v>
      </c>
      <c r="H164" s="271">
        <v>20</v>
      </c>
      <c r="I164" s="332" t="s">
        <v>1669</v>
      </c>
      <c r="J164" s="332" t="s">
        <v>1639</v>
      </c>
      <c r="K164" s="363" t="s">
        <v>543</v>
      </c>
      <c r="L164" s="363">
        <v>5.15</v>
      </c>
      <c r="M164" s="397"/>
      <c r="N164" s="397">
        <v>1.9319999999999999</v>
      </c>
      <c r="O164" s="397">
        <f t="shared" si="44"/>
        <v>1.9319999999999999</v>
      </c>
      <c r="P164" s="260"/>
      <c r="Q164" s="260"/>
      <c r="R164" s="260"/>
      <c r="S164" s="260"/>
      <c r="T164" s="260"/>
      <c r="U164" s="260"/>
      <c r="V164" s="260"/>
      <c r="W164" s="409" t="s">
        <v>1801</v>
      </c>
      <c r="X164" s="260"/>
    </row>
    <row r="165" spans="1:24" s="254" customFormat="1" ht="20.25" x14ac:dyDescent="0.25">
      <c r="A165" s="618" t="s">
        <v>1817</v>
      </c>
      <c r="B165" s="619"/>
      <c r="C165" s="619"/>
      <c r="D165" s="619"/>
      <c r="E165" s="619"/>
      <c r="F165" s="619"/>
      <c r="G165" s="619"/>
      <c r="H165" s="619"/>
      <c r="I165" s="619"/>
      <c r="J165" s="619"/>
      <c r="K165" s="619"/>
      <c r="L165" s="620"/>
      <c r="M165" s="398">
        <f>SUM(M164)</f>
        <v>0</v>
      </c>
      <c r="N165" s="398">
        <f t="shared" ref="N165" si="46">SUM(N164)</f>
        <v>1.9319999999999999</v>
      </c>
      <c r="O165" s="398">
        <f t="shared" ref="O165" si="47">SUM(O164)</f>
        <v>1.9319999999999999</v>
      </c>
      <c r="P165" s="258"/>
      <c r="Q165" s="258"/>
      <c r="R165" s="258"/>
      <c r="S165" s="258"/>
      <c r="T165" s="258"/>
      <c r="U165" s="258"/>
      <c r="V165" s="258"/>
      <c r="W165" s="601"/>
      <c r="X165" s="602"/>
    </row>
    <row r="166" spans="1:24" s="254" customFormat="1" ht="31.5" x14ac:dyDescent="0.25">
      <c r="A166" s="271">
        <v>17</v>
      </c>
      <c r="B166" s="332" t="s">
        <v>37</v>
      </c>
      <c r="C166" s="332" t="s">
        <v>1669</v>
      </c>
      <c r="D166" s="380" t="s">
        <v>1604</v>
      </c>
      <c r="E166" s="271">
        <v>10</v>
      </c>
      <c r="F166" s="29" t="s">
        <v>2059</v>
      </c>
      <c r="G166" s="274" t="s">
        <v>2033</v>
      </c>
      <c r="H166" s="271">
        <v>20</v>
      </c>
      <c r="I166" s="332" t="s">
        <v>1669</v>
      </c>
      <c r="J166" s="332" t="s">
        <v>1642</v>
      </c>
      <c r="K166" s="363" t="s">
        <v>573</v>
      </c>
      <c r="L166" s="363">
        <v>11.744999999999999</v>
      </c>
      <c r="M166" s="397"/>
      <c r="N166" s="397">
        <v>2.3519999999999999</v>
      </c>
      <c r="O166" s="397">
        <f t="shared" si="44"/>
        <v>2.3519999999999999</v>
      </c>
      <c r="P166" s="260"/>
      <c r="Q166" s="260"/>
      <c r="R166" s="260"/>
      <c r="S166" s="260"/>
      <c r="T166" s="260"/>
      <c r="U166" s="260"/>
      <c r="V166" s="260"/>
      <c r="W166" s="409" t="s">
        <v>1301</v>
      </c>
      <c r="X166" s="260"/>
    </row>
    <row r="167" spans="1:24" s="254" customFormat="1" ht="20.25" x14ac:dyDescent="0.25">
      <c r="A167" s="618" t="s">
        <v>1818</v>
      </c>
      <c r="B167" s="619"/>
      <c r="C167" s="619"/>
      <c r="D167" s="619"/>
      <c r="E167" s="619"/>
      <c r="F167" s="619"/>
      <c r="G167" s="619"/>
      <c r="H167" s="619"/>
      <c r="I167" s="619"/>
      <c r="J167" s="619"/>
      <c r="K167" s="619"/>
      <c r="L167" s="620"/>
      <c r="M167" s="398">
        <f>SUM(M166)</f>
        <v>0</v>
      </c>
      <c r="N167" s="398">
        <f t="shared" ref="N167" si="48">SUM(N166)</f>
        <v>2.3519999999999999</v>
      </c>
      <c r="O167" s="398">
        <f t="shared" ref="O167" si="49">SUM(O166)</f>
        <v>2.3519999999999999</v>
      </c>
      <c r="P167" s="258"/>
      <c r="Q167" s="258"/>
      <c r="R167" s="258"/>
      <c r="S167" s="258"/>
      <c r="T167" s="258"/>
      <c r="U167" s="258"/>
      <c r="V167" s="258"/>
      <c r="W167" s="601"/>
      <c r="X167" s="602"/>
    </row>
    <row r="168" spans="1:24" s="254" customFormat="1" ht="31.5" x14ac:dyDescent="0.25">
      <c r="A168" s="271">
        <v>18</v>
      </c>
      <c r="B168" s="332" t="s">
        <v>37</v>
      </c>
      <c r="C168" s="332" t="s">
        <v>1669</v>
      </c>
      <c r="D168" s="380" t="s">
        <v>1605</v>
      </c>
      <c r="E168" s="271">
        <v>10</v>
      </c>
      <c r="F168" s="29" t="s">
        <v>1731</v>
      </c>
      <c r="G168" s="274" t="s">
        <v>2034</v>
      </c>
      <c r="H168" s="271">
        <v>20</v>
      </c>
      <c r="I168" s="332" t="s">
        <v>1669</v>
      </c>
      <c r="J168" s="332" t="s">
        <v>1642</v>
      </c>
      <c r="K168" s="363" t="s">
        <v>481</v>
      </c>
      <c r="L168" s="363">
        <v>5.3129999999999997</v>
      </c>
      <c r="M168" s="397"/>
      <c r="N168" s="397">
        <v>2.1</v>
      </c>
      <c r="O168" s="397">
        <f t="shared" si="44"/>
        <v>2.1</v>
      </c>
      <c r="P168" s="260"/>
      <c r="Q168" s="260"/>
      <c r="R168" s="260"/>
      <c r="S168" s="260"/>
      <c r="T168" s="260"/>
      <c r="U168" s="260"/>
      <c r="V168" s="260"/>
      <c r="W168" s="409" t="s">
        <v>1301</v>
      </c>
      <c r="X168" s="260"/>
    </row>
    <row r="169" spans="1:24" s="254" customFormat="1" ht="20.25" x14ac:dyDescent="0.25">
      <c r="A169" s="618" t="s">
        <v>1819</v>
      </c>
      <c r="B169" s="619"/>
      <c r="C169" s="619"/>
      <c r="D169" s="619"/>
      <c r="E169" s="619"/>
      <c r="F169" s="619"/>
      <c r="G169" s="619"/>
      <c r="H169" s="619"/>
      <c r="I169" s="619"/>
      <c r="J169" s="619"/>
      <c r="K169" s="619"/>
      <c r="L169" s="620"/>
      <c r="M169" s="398">
        <f>SUM(M168)</f>
        <v>0</v>
      </c>
      <c r="N169" s="398">
        <f t="shared" ref="N169" si="50">SUM(N168)</f>
        <v>2.1</v>
      </c>
      <c r="O169" s="398">
        <f t="shared" ref="O169" si="51">SUM(O168)</f>
        <v>2.1</v>
      </c>
      <c r="P169" s="258"/>
      <c r="Q169" s="258"/>
      <c r="R169" s="258"/>
      <c r="S169" s="258"/>
      <c r="T169" s="258"/>
      <c r="U169" s="258"/>
      <c r="V169" s="258"/>
      <c r="W169" s="601"/>
      <c r="X169" s="602"/>
    </row>
    <row r="170" spans="1:24" s="254" customFormat="1" ht="31.5" x14ac:dyDescent="0.25">
      <c r="A170" s="271">
        <v>19</v>
      </c>
      <c r="B170" s="332" t="s">
        <v>37</v>
      </c>
      <c r="C170" s="332" t="s">
        <v>1669</v>
      </c>
      <c r="D170" s="380" t="s">
        <v>1606</v>
      </c>
      <c r="E170" s="271">
        <v>10</v>
      </c>
      <c r="F170" s="29" t="s">
        <v>1732</v>
      </c>
      <c r="G170" s="274" t="s">
        <v>2035</v>
      </c>
      <c r="H170" s="271">
        <v>20</v>
      </c>
      <c r="I170" s="332" t="s">
        <v>1669</v>
      </c>
      <c r="J170" s="332" t="s">
        <v>1643</v>
      </c>
      <c r="K170" s="363" t="s">
        <v>1854</v>
      </c>
      <c r="L170" s="363">
        <v>4.72</v>
      </c>
      <c r="M170" s="397"/>
      <c r="N170" s="397">
        <v>8.19</v>
      </c>
      <c r="O170" s="397">
        <f t="shared" si="44"/>
        <v>8.19</v>
      </c>
      <c r="P170" s="260"/>
      <c r="Q170" s="260"/>
      <c r="R170" s="260"/>
      <c r="S170" s="260"/>
      <c r="T170" s="260"/>
      <c r="U170" s="260"/>
      <c r="V170" s="260"/>
      <c r="W170" s="409" t="s">
        <v>766</v>
      </c>
      <c r="X170" s="260"/>
    </row>
    <row r="171" spans="1:24" s="254" customFormat="1" ht="20.25" x14ac:dyDescent="0.25">
      <c r="A171" s="618" t="s">
        <v>1820</v>
      </c>
      <c r="B171" s="619"/>
      <c r="C171" s="619"/>
      <c r="D171" s="619"/>
      <c r="E171" s="619"/>
      <c r="F171" s="619"/>
      <c r="G171" s="619"/>
      <c r="H171" s="619"/>
      <c r="I171" s="619"/>
      <c r="J171" s="619"/>
      <c r="K171" s="619"/>
      <c r="L171" s="620"/>
      <c r="M171" s="398">
        <f>SUM(M170)</f>
        <v>0</v>
      </c>
      <c r="N171" s="398">
        <f t="shared" ref="N171" si="52">SUM(N170)</f>
        <v>8.19</v>
      </c>
      <c r="O171" s="398">
        <f t="shared" ref="O171" si="53">SUM(O170)</f>
        <v>8.19</v>
      </c>
      <c r="P171" s="258"/>
      <c r="Q171" s="258"/>
      <c r="R171" s="258"/>
      <c r="S171" s="258"/>
      <c r="T171" s="258"/>
      <c r="U171" s="258"/>
      <c r="V171" s="258"/>
      <c r="W171" s="601"/>
      <c r="X171" s="602"/>
    </row>
    <row r="172" spans="1:24" s="254" customFormat="1" ht="31.5" x14ac:dyDescent="0.25">
      <c r="A172" s="271">
        <v>20</v>
      </c>
      <c r="B172" s="332" t="s">
        <v>341</v>
      </c>
      <c r="C172" s="332" t="s">
        <v>1670</v>
      </c>
      <c r="D172" s="380" t="s">
        <v>1607</v>
      </c>
      <c r="E172" s="271">
        <v>10</v>
      </c>
      <c r="F172" s="29" t="s">
        <v>1733</v>
      </c>
      <c r="G172" s="274" t="s">
        <v>2064</v>
      </c>
      <c r="H172" s="271">
        <v>20</v>
      </c>
      <c r="I172" s="332" t="s">
        <v>1670</v>
      </c>
      <c r="J172" s="332" t="s">
        <v>1644</v>
      </c>
      <c r="K172" s="363" t="s">
        <v>601</v>
      </c>
      <c r="L172" s="363">
        <v>3.6675</v>
      </c>
      <c r="M172" s="397"/>
      <c r="N172" s="397">
        <v>1.21</v>
      </c>
      <c r="O172" s="397">
        <f t="shared" si="44"/>
        <v>1.21</v>
      </c>
      <c r="P172" s="260"/>
      <c r="Q172" s="260"/>
      <c r="R172" s="260"/>
      <c r="S172" s="260"/>
      <c r="T172" s="260"/>
      <c r="U172" s="260"/>
      <c r="V172" s="260"/>
      <c r="W172" s="409" t="s">
        <v>1301</v>
      </c>
      <c r="X172" s="260"/>
    </row>
    <row r="173" spans="1:24" s="254" customFormat="1" ht="20.25" x14ac:dyDescent="0.25">
      <c r="A173" s="618" t="s">
        <v>1821</v>
      </c>
      <c r="B173" s="619"/>
      <c r="C173" s="619"/>
      <c r="D173" s="619"/>
      <c r="E173" s="619"/>
      <c r="F173" s="619"/>
      <c r="G173" s="619"/>
      <c r="H173" s="619"/>
      <c r="I173" s="619"/>
      <c r="J173" s="619"/>
      <c r="K173" s="619"/>
      <c r="L173" s="620"/>
      <c r="M173" s="398">
        <f>SUM(M172)</f>
        <v>0</v>
      </c>
      <c r="N173" s="398">
        <f t="shared" ref="N173" si="54">SUM(N172)</f>
        <v>1.21</v>
      </c>
      <c r="O173" s="398">
        <f t="shared" ref="O173" si="55">SUM(O172)</f>
        <v>1.21</v>
      </c>
      <c r="P173" s="258"/>
      <c r="Q173" s="258"/>
      <c r="R173" s="258"/>
      <c r="S173" s="258"/>
      <c r="T173" s="258"/>
      <c r="U173" s="258"/>
      <c r="V173" s="258"/>
      <c r="W173" s="601"/>
      <c r="X173" s="602"/>
    </row>
    <row r="174" spans="1:24" s="254" customFormat="1" ht="31.5" x14ac:dyDescent="0.25">
      <c r="A174" s="603">
        <v>21</v>
      </c>
      <c r="B174" s="606" t="s">
        <v>1682</v>
      </c>
      <c r="C174" s="606" t="s">
        <v>1671</v>
      </c>
      <c r="D174" s="609" t="s">
        <v>1608</v>
      </c>
      <c r="E174" s="603">
        <v>10</v>
      </c>
      <c r="F174" s="29" t="s">
        <v>1734</v>
      </c>
      <c r="G174" s="274" t="s">
        <v>2152</v>
      </c>
      <c r="H174" s="603">
        <v>20</v>
      </c>
      <c r="I174" s="606" t="s">
        <v>1671</v>
      </c>
      <c r="J174" s="606" t="s">
        <v>1645</v>
      </c>
      <c r="K174" s="612" t="s">
        <v>1855</v>
      </c>
      <c r="L174" s="612">
        <v>27.9465</v>
      </c>
      <c r="M174" s="397"/>
      <c r="N174" s="397">
        <v>4.3769999999999998</v>
      </c>
      <c r="O174" s="397">
        <f t="shared" si="44"/>
        <v>4.3769999999999998</v>
      </c>
      <c r="P174" s="563"/>
      <c r="Q174" s="563"/>
      <c r="R174" s="563"/>
      <c r="S174" s="563"/>
      <c r="T174" s="563"/>
      <c r="U174" s="563"/>
      <c r="V174" s="563"/>
      <c r="W174" s="615" t="s">
        <v>1301</v>
      </c>
      <c r="X174" s="563"/>
    </row>
    <row r="175" spans="1:24" s="254" customFormat="1" ht="20.25" x14ac:dyDescent="0.25">
      <c r="A175" s="604"/>
      <c r="B175" s="607"/>
      <c r="C175" s="607"/>
      <c r="D175" s="610"/>
      <c r="E175" s="604"/>
      <c r="F175" s="29" t="s">
        <v>1735</v>
      </c>
      <c r="G175" s="274" t="s">
        <v>2153</v>
      </c>
      <c r="H175" s="604"/>
      <c r="I175" s="607"/>
      <c r="J175" s="607"/>
      <c r="K175" s="613"/>
      <c r="L175" s="613"/>
      <c r="M175" s="397"/>
      <c r="N175" s="397">
        <v>0.115</v>
      </c>
      <c r="O175" s="397">
        <f t="shared" si="44"/>
        <v>0.115</v>
      </c>
      <c r="P175" s="565"/>
      <c r="Q175" s="565"/>
      <c r="R175" s="565"/>
      <c r="S175" s="565"/>
      <c r="T175" s="565"/>
      <c r="U175" s="565"/>
      <c r="V175" s="565"/>
      <c r="W175" s="616"/>
      <c r="X175" s="565"/>
    </row>
    <row r="176" spans="1:24" s="254" customFormat="1" ht="20.25" x14ac:dyDescent="0.25">
      <c r="A176" s="605"/>
      <c r="B176" s="608"/>
      <c r="C176" s="608"/>
      <c r="D176" s="611"/>
      <c r="E176" s="605"/>
      <c r="F176" s="29" t="s">
        <v>1736</v>
      </c>
      <c r="G176" s="274" t="s">
        <v>2154</v>
      </c>
      <c r="H176" s="605"/>
      <c r="I176" s="608"/>
      <c r="J176" s="608"/>
      <c r="K176" s="614"/>
      <c r="L176" s="614"/>
      <c r="M176" s="397"/>
      <c r="N176" s="397">
        <v>1.65</v>
      </c>
      <c r="O176" s="397">
        <f t="shared" si="44"/>
        <v>1.65</v>
      </c>
      <c r="P176" s="564"/>
      <c r="Q176" s="564"/>
      <c r="R176" s="564"/>
      <c r="S176" s="564"/>
      <c r="T176" s="564"/>
      <c r="U176" s="564"/>
      <c r="V176" s="564"/>
      <c r="W176" s="617"/>
      <c r="X176" s="564"/>
    </row>
    <row r="177" spans="1:24" s="254" customFormat="1" ht="20.25" x14ac:dyDescent="0.25">
      <c r="A177" s="618" t="s">
        <v>1822</v>
      </c>
      <c r="B177" s="619"/>
      <c r="C177" s="619"/>
      <c r="D177" s="619"/>
      <c r="E177" s="619"/>
      <c r="F177" s="619"/>
      <c r="G177" s="619"/>
      <c r="H177" s="619"/>
      <c r="I177" s="619"/>
      <c r="J177" s="619"/>
      <c r="K177" s="619"/>
      <c r="L177" s="620"/>
      <c r="M177" s="398">
        <f>SUM(M174:M176)</f>
        <v>0</v>
      </c>
      <c r="N177" s="398">
        <f t="shared" ref="N177:O177" si="56">SUM(N174:N176)</f>
        <v>6.1419999999999995</v>
      </c>
      <c r="O177" s="398">
        <f t="shared" si="56"/>
        <v>6.1419999999999995</v>
      </c>
      <c r="P177" s="258"/>
      <c r="Q177" s="258"/>
      <c r="R177" s="258"/>
      <c r="S177" s="258"/>
      <c r="T177" s="258"/>
      <c r="U177" s="258"/>
      <c r="V177" s="258"/>
      <c r="W177" s="601"/>
      <c r="X177" s="602"/>
    </row>
    <row r="178" spans="1:24" s="254" customFormat="1" ht="20.25" x14ac:dyDescent="0.25">
      <c r="A178" s="603">
        <v>22</v>
      </c>
      <c r="B178" s="606" t="s">
        <v>1683</v>
      </c>
      <c r="C178" s="606" t="s">
        <v>1672</v>
      </c>
      <c r="D178" s="609" t="s">
        <v>1609</v>
      </c>
      <c r="E178" s="603">
        <v>10</v>
      </c>
      <c r="F178" s="29" t="s">
        <v>1519</v>
      </c>
      <c r="G178" s="274" t="s">
        <v>2058</v>
      </c>
      <c r="H178" s="603">
        <v>20</v>
      </c>
      <c r="I178" s="606" t="s">
        <v>1672</v>
      </c>
      <c r="J178" s="606" t="s">
        <v>1646</v>
      </c>
      <c r="K178" s="612" t="s">
        <v>1856</v>
      </c>
      <c r="L178" s="612">
        <v>21.083500000000001</v>
      </c>
      <c r="M178" s="397"/>
      <c r="N178" s="399">
        <f>2.6794-0.07</f>
        <v>2.6093999999999999</v>
      </c>
      <c r="O178" s="399">
        <f>N178+M178</f>
        <v>2.6093999999999999</v>
      </c>
      <c r="P178" s="563"/>
      <c r="Q178" s="563"/>
      <c r="R178" s="563"/>
      <c r="S178" s="563"/>
      <c r="T178" s="563"/>
      <c r="U178" s="563"/>
      <c r="V178" s="563"/>
      <c r="W178" s="615" t="s">
        <v>1795</v>
      </c>
      <c r="X178" s="563"/>
    </row>
    <row r="179" spans="1:24" s="254" customFormat="1" ht="20.25" x14ac:dyDescent="0.25">
      <c r="A179" s="605"/>
      <c r="B179" s="608"/>
      <c r="C179" s="608"/>
      <c r="D179" s="611"/>
      <c r="E179" s="605"/>
      <c r="F179" s="29" t="s">
        <v>1737</v>
      </c>
      <c r="G179" s="274" t="s">
        <v>2155</v>
      </c>
      <c r="H179" s="605"/>
      <c r="I179" s="608"/>
      <c r="J179" s="608"/>
      <c r="K179" s="614"/>
      <c r="L179" s="614"/>
      <c r="M179" s="397"/>
      <c r="N179" s="397">
        <v>0.19700000000000001</v>
      </c>
      <c r="O179" s="397">
        <f t="shared" si="44"/>
        <v>0.19700000000000001</v>
      </c>
      <c r="P179" s="564"/>
      <c r="Q179" s="564"/>
      <c r="R179" s="564"/>
      <c r="S179" s="564"/>
      <c r="T179" s="564"/>
      <c r="U179" s="564"/>
      <c r="V179" s="564"/>
      <c r="W179" s="617"/>
      <c r="X179" s="564"/>
    </row>
    <row r="180" spans="1:24" s="254" customFormat="1" ht="20.25" x14ac:dyDescent="0.25">
      <c r="A180" s="618" t="s">
        <v>1823</v>
      </c>
      <c r="B180" s="619"/>
      <c r="C180" s="619"/>
      <c r="D180" s="619"/>
      <c r="E180" s="619"/>
      <c r="F180" s="619"/>
      <c r="G180" s="619"/>
      <c r="H180" s="619"/>
      <c r="I180" s="619"/>
      <c r="J180" s="619"/>
      <c r="K180" s="619"/>
      <c r="L180" s="620"/>
      <c r="M180" s="398">
        <f>SUM(M178:M179)</f>
        <v>0</v>
      </c>
      <c r="N180" s="398">
        <f t="shared" ref="N180:O180" si="57">SUM(N178:N179)</f>
        <v>2.8064</v>
      </c>
      <c r="O180" s="398">
        <f t="shared" si="57"/>
        <v>2.8064</v>
      </c>
      <c r="P180" s="258"/>
      <c r="Q180" s="258"/>
      <c r="R180" s="258"/>
      <c r="S180" s="258"/>
      <c r="T180" s="258"/>
      <c r="U180" s="258"/>
      <c r="V180" s="258"/>
      <c r="W180" s="601"/>
      <c r="X180" s="602"/>
    </row>
    <row r="181" spans="1:24" s="254" customFormat="1" ht="31.5" x14ac:dyDescent="0.25">
      <c r="A181" s="603">
        <v>23</v>
      </c>
      <c r="B181" s="606" t="s">
        <v>1684</v>
      </c>
      <c r="C181" s="606" t="s">
        <v>1672</v>
      </c>
      <c r="D181" s="609" t="s">
        <v>1610</v>
      </c>
      <c r="E181" s="603">
        <v>10</v>
      </c>
      <c r="F181" s="29" t="s">
        <v>1738</v>
      </c>
      <c r="G181" s="274" t="s">
        <v>2036</v>
      </c>
      <c r="H181" s="603">
        <v>20</v>
      </c>
      <c r="I181" s="606" t="s">
        <v>1672</v>
      </c>
      <c r="J181" s="606" t="s">
        <v>1647</v>
      </c>
      <c r="K181" s="612" t="s">
        <v>327</v>
      </c>
      <c r="L181" s="612">
        <v>9.9725000000000001</v>
      </c>
      <c r="M181" s="397"/>
      <c r="N181" s="397">
        <v>3.5</v>
      </c>
      <c r="O181" s="397">
        <f t="shared" si="44"/>
        <v>3.5</v>
      </c>
      <c r="P181" s="563"/>
      <c r="Q181" s="563"/>
      <c r="R181" s="563"/>
      <c r="S181" s="563"/>
      <c r="T181" s="563"/>
      <c r="U181" s="563"/>
      <c r="V181" s="563"/>
      <c r="W181" s="615" t="s">
        <v>1255</v>
      </c>
      <c r="X181" s="563"/>
    </row>
    <row r="182" spans="1:24" s="254" customFormat="1" ht="20.25" x14ac:dyDescent="0.25">
      <c r="A182" s="604"/>
      <c r="B182" s="607"/>
      <c r="C182" s="607"/>
      <c r="D182" s="610"/>
      <c r="E182" s="604"/>
      <c r="F182" s="29" t="s">
        <v>1739</v>
      </c>
      <c r="G182" s="274" t="s">
        <v>2037</v>
      </c>
      <c r="H182" s="604"/>
      <c r="I182" s="607"/>
      <c r="J182" s="607"/>
      <c r="K182" s="613"/>
      <c r="L182" s="613"/>
      <c r="M182" s="397"/>
      <c r="N182" s="397">
        <v>0.192</v>
      </c>
      <c r="O182" s="397">
        <f t="shared" si="44"/>
        <v>0.192</v>
      </c>
      <c r="P182" s="565"/>
      <c r="Q182" s="565"/>
      <c r="R182" s="565"/>
      <c r="S182" s="565"/>
      <c r="T182" s="565"/>
      <c r="U182" s="565"/>
      <c r="V182" s="565"/>
      <c r="W182" s="616"/>
      <c r="X182" s="565"/>
    </row>
    <row r="183" spans="1:24" s="254" customFormat="1" ht="20.25" x14ac:dyDescent="0.25">
      <c r="A183" s="604"/>
      <c r="B183" s="607"/>
      <c r="C183" s="607"/>
      <c r="D183" s="610"/>
      <c r="E183" s="604"/>
      <c r="F183" s="29" t="s">
        <v>1740</v>
      </c>
      <c r="G183" s="274" t="s">
        <v>2038</v>
      </c>
      <c r="H183" s="604"/>
      <c r="I183" s="607"/>
      <c r="J183" s="607"/>
      <c r="K183" s="613"/>
      <c r="L183" s="613"/>
      <c r="M183" s="397"/>
      <c r="N183" s="397">
        <v>0.57199999999999995</v>
      </c>
      <c r="O183" s="397">
        <f t="shared" si="44"/>
        <v>0.57199999999999995</v>
      </c>
      <c r="P183" s="565"/>
      <c r="Q183" s="565"/>
      <c r="R183" s="565"/>
      <c r="S183" s="565"/>
      <c r="T183" s="565"/>
      <c r="U183" s="565"/>
      <c r="V183" s="565"/>
      <c r="W183" s="616"/>
      <c r="X183" s="565"/>
    </row>
    <row r="184" spans="1:24" s="254" customFormat="1" ht="20.25" x14ac:dyDescent="0.25">
      <c r="A184" s="604"/>
      <c r="B184" s="607"/>
      <c r="C184" s="607"/>
      <c r="D184" s="610"/>
      <c r="E184" s="604"/>
      <c r="F184" s="29" t="s">
        <v>1741</v>
      </c>
      <c r="G184" s="274" t="s">
        <v>2039</v>
      </c>
      <c r="H184" s="604"/>
      <c r="I184" s="607"/>
      <c r="J184" s="607"/>
      <c r="K184" s="613"/>
      <c r="L184" s="613"/>
      <c r="M184" s="397"/>
      <c r="N184" s="397">
        <v>0.14000000000000001</v>
      </c>
      <c r="O184" s="397">
        <f t="shared" si="44"/>
        <v>0.14000000000000001</v>
      </c>
      <c r="P184" s="565"/>
      <c r="Q184" s="565"/>
      <c r="R184" s="565"/>
      <c r="S184" s="565"/>
      <c r="T184" s="565"/>
      <c r="U184" s="565"/>
      <c r="V184" s="565"/>
      <c r="W184" s="616"/>
      <c r="X184" s="565"/>
    </row>
    <row r="185" spans="1:24" s="254" customFormat="1" ht="20.25" x14ac:dyDescent="0.25">
      <c r="A185" s="604"/>
      <c r="B185" s="607"/>
      <c r="C185" s="607"/>
      <c r="D185" s="610"/>
      <c r="E185" s="604"/>
      <c r="F185" s="29" t="s">
        <v>1741</v>
      </c>
      <c r="G185" s="274" t="s">
        <v>2156</v>
      </c>
      <c r="H185" s="604"/>
      <c r="I185" s="607"/>
      <c r="J185" s="607"/>
      <c r="K185" s="613"/>
      <c r="L185" s="613"/>
      <c r="M185" s="397">
        <v>0.68200000000000005</v>
      </c>
      <c r="N185" s="397"/>
      <c r="O185" s="397">
        <f t="shared" si="44"/>
        <v>0.68200000000000005</v>
      </c>
      <c r="P185" s="565"/>
      <c r="Q185" s="565"/>
      <c r="R185" s="565"/>
      <c r="S185" s="565"/>
      <c r="T185" s="565"/>
      <c r="U185" s="565"/>
      <c r="V185" s="565"/>
      <c r="W185" s="616"/>
      <c r="X185" s="565"/>
    </row>
    <row r="186" spans="1:24" s="254" customFormat="1" ht="20.25" x14ac:dyDescent="0.25">
      <c r="A186" s="604"/>
      <c r="B186" s="607"/>
      <c r="C186" s="607"/>
      <c r="D186" s="610"/>
      <c r="E186" s="604"/>
      <c r="F186" s="29" t="s">
        <v>1742</v>
      </c>
      <c r="G186" s="274" t="s">
        <v>2041</v>
      </c>
      <c r="H186" s="604"/>
      <c r="I186" s="607"/>
      <c r="J186" s="607"/>
      <c r="K186" s="613"/>
      <c r="L186" s="613"/>
      <c r="M186" s="397"/>
      <c r="N186" s="397">
        <v>6.4000000000000001E-2</v>
      </c>
      <c r="O186" s="397">
        <f t="shared" si="44"/>
        <v>6.4000000000000001E-2</v>
      </c>
      <c r="P186" s="565"/>
      <c r="Q186" s="565"/>
      <c r="R186" s="565"/>
      <c r="S186" s="565"/>
      <c r="T186" s="565"/>
      <c r="U186" s="565"/>
      <c r="V186" s="565"/>
      <c r="W186" s="616"/>
      <c r="X186" s="565"/>
    </row>
    <row r="187" spans="1:24" s="254" customFormat="1" ht="20.25" x14ac:dyDescent="0.25">
      <c r="A187" s="604"/>
      <c r="B187" s="607"/>
      <c r="C187" s="607"/>
      <c r="D187" s="610"/>
      <c r="E187" s="604"/>
      <c r="F187" s="29" t="s">
        <v>1743</v>
      </c>
      <c r="G187" s="274" t="s">
        <v>2040</v>
      </c>
      <c r="H187" s="604"/>
      <c r="I187" s="607"/>
      <c r="J187" s="607"/>
      <c r="K187" s="613"/>
      <c r="L187" s="613"/>
      <c r="M187" s="397"/>
      <c r="N187" s="397">
        <v>0.04</v>
      </c>
      <c r="O187" s="397">
        <f t="shared" si="44"/>
        <v>0.04</v>
      </c>
      <c r="P187" s="565"/>
      <c r="Q187" s="565"/>
      <c r="R187" s="565"/>
      <c r="S187" s="565"/>
      <c r="T187" s="565"/>
      <c r="U187" s="565"/>
      <c r="V187" s="565"/>
      <c r="W187" s="616"/>
      <c r="X187" s="565"/>
    </row>
    <row r="188" spans="1:24" s="254" customFormat="1" ht="20.25" x14ac:dyDescent="0.25">
      <c r="A188" s="605"/>
      <c r="B188" s="608"/>
      <c r="C188" s="608"/>
      <c r="D188" s="611"/>
      <c r="E188" s="605"/>
      <c r="F188" s="29" t="s">
        <v>1744</v>
      </c>
      <c r="G188" s="274" t="s">
        <v>2042</v>
      </c>
      <c r="H188" s="605"/>
      <c r="I188" s="608"/>
      <c r="J188" s="608"/>
      <c r="K188" s="614"/>
      <c r="L188" s="614"/>
      <c r="M188" s="397"/>
      <c r="N188" s="397">
        <v>0.12</v>
      </c>
      <c r="O188" s="397">
        <f t="shared" si="44"/>
        <v>0.12</v>
      </c>
      <c r="P188" s="564"/>
      <c r="Q188" s="564"/>
      <c r="R188" s="564"/>
      <c r="S188" s="564"/>
      <c r="T188" s="564"/>
      <c r="U188" s="564"/>
      <c r="V188" s="564"/>
      <c r="W188" s="617"/>
      <c r="X188" s="564"/>
    </row>
    <row r="189" spans="1:24" s="254" customFormat="1" ht="20.25" x14ac:dyDescent="0.25">
      <c r="A189" s="618" t="s">
        <v>1824</v>
      </c>
      <c r="B189" s="619"/>
      <c r="C189" s="619"/>
      <c r="D189" s="619"/>
      <c r="E189" s="619"/>
      <c r="F189" s="619"/>
      <c r="G189" s="619"/>
      <c r="H189" s="619"/>
      <c r="I189" s="619"/>
      <c r="J189" s="619"/>
      <c r="K189" s="619"/>
      <c r="L189" s="620"/>
      <c r="M189" s="398">
        <f>SUM(M181:M188)</f>
        <v>0.68200000000000005</v>
      </c>
      <c r="N189" s="398">
        <f t="shared" ref="N189:O189" si="58">SUM(N181:N188)</f>
        <v>4.6280000000000001</v>
      </c>
      <c r="O189" s="398">
        <f t="shared" si="58"/>
        <v>5.3100000000000005</v>
      </c>
      <c r="P189" s="258"/>
      <c r="Q189" s="258"/>
      <c r="R189" s="258"/>
      <c r="S189" s="258"/>
      <c r="T189" s="258"/>
      <c r="U189" s="258"/>
      <c r="V189" s="258"/>
      <c r="W189" s="601"/>
      <c r="X189" s="602"/>
    </row>
    <row r="190" spans="1:24" s="254" customFormat="1" ht="47.25" x14ac:dyDescent="0.25">
      <c r="A190" s="603">
        <v>24</v>
      </c>
      <c r="B190" s="606" t="s">
        <v>1684</v>
      </c>
      <c r="C190" s="606" t="s">
        <v>1672</v>
      </c>
      <c r="D190" s="609" t="s">
        <v>1611</v>
      </c>
      <c r="E190" s="603">
        <v>10</v>
      </c>
      <c r="F190" s="29" t="s">
        <v>1745</v>
      </c>
      <c r="G190" s="274" t="s">
        <v>2045</v>
      </c>
      <c r="H190" s="603">
        <v>20</v>
      </c>
      <c r="I190" s="606" t="s">
        <v>1672</v>
      </c>
      <c r="J190" s="606" t="s">
        <v>1647</v>
      </c>
      <c r="K190" s="612" t="s">
        <v>1857</v>
      </c>
      <c r="L190" s="612">
        <v>11.678000000000001</v>
      </c>
      <c r="M190" s="397"/>
      <c r="N190" s="397">
        <v>4.9349999999999996</v>
      </c>
      <c r="O190" s="397">
        <f t="shared" si="44"/>
        <v>4.9349999999999996</v>
      </c>
      <c r="P190" s="563"/>
      <c r="Q190" s="563"/>
      <c r="R190" s="563"/>
      <c r="S190" s="563"/>
      <c r="T190" s="563"/>
      <c r="U190" s="563"/>
      <c r="V190" s="563"/>
      <c r="W190" s="615" t="s">
        <v>1255</v>
      </c>
      <c r="X190" s="451"/>
    </row>
    <row r="191" spans="1:24" s="254" customFormat="1" ht="20.25" x14ac:dyDescent="0.25">
      <c r="A191" s="604"/>
      <c r="B191" s="607"/>
      <c r="C191" s="607"/>
      <c r="D191" s="610"/>
      <c r="E191" s="604"/>
      <c r="F191" s="29" t="s">
        <v>1745</v>
      </c>
      <c r="G191" s="274" t="s">
        <v>2043</v>
      </c>
      <c r="H191" s="604"/>
      <c r="I191" s="607"/>
      <c r="J191" s="607"/>
      <c r="K191" s="613"/>
      <c r="L191" s="613"/>
      <c r="M191" s="397">
        <v>0.20799999999999999</v>
      </c>
      <c r="N191" s="397"/>
      <c r="O191" s="397">
        <f t="shared" si="44"/>
        <v>0.20799999999999999</v>
      </c>
      <c r="P191" s="565"/>
      <c r="Q191" s="565"/>
      <c r="R191" s="565"/>
      <c r="S191" s="565"/>
      <c r="T191" s="565"/>
      <c r="U191" s="565"/>
      <c r="V191" s="565"/>
      <c r="W191" s="616"/>
      <c r="X191" s="566"/>
    </row>
    <row r="192" spans="1:24" s="254" customFormat="1" ht="20.25" x14ac:dyDescent="0.25">
      <c r="A192" s="604"/>
      <c r="B192" s="607"/>
      <c r="C192" s="607"/>
      <c r="D192" s="610"/>
      <c r="E192" s="604"/>
      <c r="F192" s="29" t="s">
        <v>1746</v>
      </c>
      <c r="G192" s="274" t="s">
        <v>2044</v>
      </c>
      <c r="H192" s="604"/>
      <c r="I192" s="607"/>
      <c r="J192" s="607"/>
      <c r="K192" s="613"/>
      <c r="L192" s="613"/>
      <c r="M192" s="397"/>
      <c r="N192" s="397">
        <v>0.505</v>
      </c>
      <c r="O192" s="397">
        <f t="shared" si="44"/>
        <v>0.505</v>
      </c>
      <c r="P192" s="565"/>
      <c r="Q192" s="565"/>
      <c r="R192" s="565"/>
      <c r="S192" s="565"/>
      <c r="T192" s="565"/>
      <c r="U192" s="565"/>
      <c r="V192" s="565"/>
      <c r="W192" s="616"/>
      <c r="X192" s="566"/>
    </row>
    <row r="193" spans="1:24" s="254" customFormat="1" ht="20.25" x14ac:dyDescent="0.25">
      <c r="A193" s="604"/>
      <c r="B193" s="607"/>
      <c r="C193" s="607"/>
      <c r="D193" s="610"/>
      <c r="E193" s="604"/>
      <c r="F193" s="29" t="s">
        <v>1747</v>
      </c>
      <c r="G193" s="274" t="s">
        <v>2046</v>
      </c>
      <c r="H193" s="604"/>
      <c r="I193" s="607"/>
      <c r="J193" s="607"/>
      <c r="K193" s="613"/>
      <c r="L193" s="613"/>
      <c r="M193" s="397"/>
      <c r="N193" s="397">
        <v>2.5110000000000001</v>
      </c>
      <c r="O193" s="397">
        <f t="shared" si="44"/>
        <v>2.5110000000000001</v>
      </c>
      <c r="P193" s="565"/>
      <c r="Q193" s="565"/>
      <c r="R193" s="565"/>
      <c r="S193" s="565"/>
      <c r="T193" s="565"/>
      <c r="U193" s="565"/>
      <c r="V193" s="565"/>
      <c r="W193" s="616"/>
      <c r="X193" s="566"/>
    </row>
    <row r="194" spans="1:24" s="254" customFormat="1" ht="20.25" x14ac:dyDescent="0.25">
      <c r="A194" s="604"/>
      <c r="B194" s="607"/>
      <c r="C194" s="607"/>
      <c r="D194" s="610"/>
      <c r="E194" s="604"/>
      <c r="F194" s="29" t="s">
        <v>1748</v>
      </c>
      <c r="G194" s="274" t="s">
        <v>2047</v>
      </c>
      <c r="H194" s="604"/>
      <c r="I194" s="607"/>
      <c r="J194" s="607"/>
      <c r="K194" s="613"/>
      <c r="L194" s="613"/>
      <c r="M194" s="397"/>
      <c r="N194" s="397">
        <v>0.17199999999999999</v>
      </c>
      <c r="O194" s="397">
        <f t="shared" si="44"/>
        <v>0.17199999999999999</v>
      </c>
      <c r="P194" s="565"/>
      <c r="Q194" s="565"/>
      <c r="R194" s="565"/>
      <c r="S194" s="565"/>
      <c r="T194" s="565"/>
      <c r="U194" s="565"/>
      <c r="V194" s="565"/>
      <c r="W194" s="616"/>
      <c r="X194" s="566"/>
    </row>
    <row r="195" spans="1:24" s="254" customFormat="1" ht="20.25" x14ac:dyDescent="0.25">
      <c r="A195" s="604"/>
      <c r="B195" s="607"/>
      <c r="C195" s="607"/>
      <c r="D195" s="610"/>
      <c r="E195" s="604"/>
      <c r="F195" s="29" t="s">
        <v>1749</v>
      </c>
      <c r="G195" s="274" t="s">
        <v>2048</v>
      </c>
      <c r="H195" s="604"/>
      <c r="I195" s="607"/>
      <c r="J195" s="607"/>
      <c r="K195" s="613"/>
      <c r="L195" s="613"/>
      <c r="M195" s="397"/>
      <c r="N195" s="397">
        <v>4.8000000000000001E-2</v>
      </c>
      <c r="O195" s="397">
        <f t="shared" si="44"/>
        <v>4.8000000000000001E-2</v>
      </c>
      <c r="P195" s="565"/>
      <c r="Q195" s="565"/>
      <c r="R195" s="565"/>
      <c r="S195" s="565"/>
      <c r="T195" s="565"/>
      <c r="U195" s="565"/>
      <c r="V195" s="565"/>
      <c r="W195" s="616"/>
      <c r="X195" s="566"/>
    </row>
    <row r="196" spans="1:24" s="254" customFormat="1" ht="20.25" x14ac:dyDescent="0.25">
      <c r="A196" s="604"/>
      <c r="B196" s="607"/>
      <c r="C196" s="607"/>
      <c r="D196" s="610"/>
      <c r="E196" s="604"/>
      <c r="F196" s="29" t="s">
        <v>1750</v>
      </c>
      <c r="G196" s="274" t="s">
        <v>2049</v>
      </c>
      <c r="H196" s="604"/>
      <c r="I196" s="607"/>
      <c r="J196" s="607"/>
      <c r="K196" s="613"/>
      <c r="L196" s="613"/>
      <c r="M196" s="397"/>
      <c r="N196" s="397">
        <v>0.2</v>
      </c>
      <c r="O196" s="397">
        <f t="shared" si="44"/>
        <v>0.2</v>
      </c>
      <c r="P196" s="565"/>
      <c r="Q196" s="565"/>
      <c r="R196" s="565"/>
      <c r="S196" s="565"/>
      <c r="T196" s="565"/>
      <c r="U196" s="565"/>
      <c r="V196" s="565"/>
      <c r="W196" s="616"/>
      <c r="X196" s="566"/>
    </row>
    <row r="197" spans="1:24" s="254" customFormat="1" ht="20.25" x14ac:dyDescent="0.25">
      <c r="A197" s="605"/>
      <c r="B197" s="608"/>
      <c r="C197" s="608"/>
      <c r="D197" s="611"/>
      <c r="E197" s="605"/>
      <c r="F197" s="29" t="s">
        <v>1751</v>
      </c>
      <c r="G197" s="274" t="s">
        <v>2050</v>
      </c>
      <c r="H197" s="605"/>
      <c r="I197" s="608"/>
      <c r="J197" s="608"/>
      <c r="K197" s="614"/>
      <c r="L197" s="614"/>
      <c r="M197" s="397"/>
      <c r="N197" s="397">
        <v>0.06</v>
      </c>
      <c r="O197" s="397">
        <f t="shared" si="44"/>
        <v>0.06</v>
      </c>
      <c r="P197" s="564"/>
      <c r="Q197" s="564"/>
      <c r="R197" s="564"/>
      <c r="S197" s="564"/>
      <c r="T197" s="564"/>
      <c r="U197" s="564"/>
      <c r="V197" s="564"/>
      <c r="W197" s="617"/>
      <c r="X197" s="452"/>
    </row>
    <row r="198" spans="1:24" s="254" customFormat="1" ht="20.25" x14ac:dyDescent="0.25">
      <c r="A198" s="618" t="s">
        <v>1825</v>
      </c>
      <c r="B198" s="619"/>
      <c r="C198" s="619"/>
      <c r="D198" s="619"/>
      <c r="E198" s="619"/>
      <c r="F198" s="619"/>
      <c r="G198" s="619"/>
      <c r="H198" s="619"/>
      <c r="I198" s="619"/>
      <c r="J198" s="619"/>
      <c r="K198" s="619"/>
      <c r="L198" s="620"/>
      <c r="M198" s="398">
        <f>SUM(M190:M197)</f>
        <v>0.20799999999999999</v>
      </c>
      <c r="N198" s="398">
        <f t="shared" ref="N198:O198" si="59">SUM(N190:N197)</f>
        <v>8.4309999999999992</v>
      </c>
      <c r="O198" s="398">
        <f t="shared" si="59"/>
        <v>8.6389999999999993</v>
      </c>
      <c r="P198" s="258"/>
      <c r="Q198" s="258"/>
      <c r="R198" s="258"/>
      <c r="S198" s="258"/>
      <c r="T198" s="258"/>
      <c r="U198" s="258"/>
      <c r="V198" s="258"/>
      <c r="W198" s="601"/>
      <c r="X198" s="602"/>
    </row>
    <row r="199" spans="1:24" s="254" customFormat="1" ht="31.5" x14ac:dyDescent="0.25">
      <c r="A199" s="603">
        <v>25</v>
      </c>
      <c r="B199" s="606" t="s">
        <v>1683</v>
      </c>
      <c r="C199" s="606" t="s">
        <v>1672</v>
      </c>
      <c r="D199" s="609" t="s">
        <v>1612</v>
      </c>
      <c r="E199" s="603">
        <v>10</v>
      </c>
      <c r="F199" s="29" t="s">
        <v>1752</v>
      </c>
      <c r="G199" s="274" t="s">
        <v>2052</v>
      </c>
      <c r="H199" s="603">
        <v>20</v>
      </c>
      <c r="I199" s="606" t="s">
        <v>1672</v>
      </c>
      <c r="J199" s="606" t="s">
        <v>1648</v>
      </c>
      <c r="K199" s="612" t="s">
        <v>1858</v>
      </c>
      <c r="L199" s="612">
        <v>20.751000000000001</v>
      </c>
      <c r="M199" s="397"/>
      <c r="N199" s="397">
        <v>3.1680000000000001</v>
      </c>
      <c r="O199" s="397">
        <f t="shared" si="44"/>
        <v>3.1680000000000001</v>
      </c>
      <c r="P199" s="563"/>
      <c r="Q199" s="563"/>
      <c r="R199" s="563"/>
      <c r="S199" s="563"/>
      <c r="T199" s="563"/>
      <c r="U199" s="563"/>
      <c r="V199" s="563"/>
      <c r="W199" s="615" t="s">
        <v>1255</v>
      </c>
      <c r="X199" s="563"/>
    </row>
    <row r="200" spans="1:24" s="254" customFormat="1" ht="38.25" customHeight="1" x14ac:dyDescent="0.25">
      <c r="A200" s="604"/>
      <c r="B200" s="607"/>
      <c r="C200" s="607"/>
      <c r="D200" s="610"/>
      <c r="E200" s="604"/>
      <c r="F200" s="29" t="s">
        <v>1753</v>
      </c>
      <c r="G200" s="274" t="s">
        <v>2051</v>
      </c>
      <c r="H200" s="604"/>
      <c r="I200" s="607"/>
      <c r="J200" s="607"/>
      <c r="K200" s="613"/>
      <c r="L200" s="613"/>
      <c r="M200" s="397"/>
      <c r="N200" s="397">
        <v>0.995</v>
      </c>
      <c r="O200" s="397">
        <f t="shared" si="44"/>
        <v>0.995</v>
      </c>
      <c r="P200" s="565"/>
      <c r="Q200" s="565"/>
      <c r="R200" s="565"/>
      <c r="S200" s="565"/>
      <c r="T200" s="565"/>
      <c r="U200" s="565"/>
      <c r="V200" s="565"/>
      <c r="W200" s="616"/>
      <c r="X200" s="565"/>
    </row>
    <row r="201" spans="1:24" s="254" customFormat="1" ht="20.25" x14ac:dyDescent="0.25">
      <c r="A201" s="604"/>
      <c r="B201" s="607"/>
      <c r="C201" s="607"/>
      <c r="D201" s="610"/>
      <c r="E201" s="604"/>
      <c r="F201" s="29" t="s">
        <v>1754</v>
      </c>
      <c r="G201" s="274" t="s">
        <v>2053</v>
      </c>
      <c r="H201" s="604"/>
      <c r="I201" s="607"/>
      <c r="J201" s="607"/>
      <c r="K201" s="613"/>
      <c r="L201" s="613"/>
      <c r="M201" s="397"/>
      <c r="N201" s="397">
        <v>0.33900000000000002</v>
      </c>
      <c r="O201" s="397">
        <f t="shared" si="44"/>
        <v>0.33900000000000002</v>
      </c>
      <c r="P201" s="565"/>
      <c r="Q201" s="565"/>
      <c r="R201" s="565"/>
      <c r="S201" s="565"/>
      <c r="T201" s="565"/>
      <c r="U201" s="565"/>
      <c r="V201" s="565"/>
      <c r="W201" s="616"/>
      <c r="X201" s="565"/>
    </row>
    <row r="202" spans="1:24" s="254" customFormat="1" ht="20.25" x14ac:dyDescent="0.25">
      <c r="A202" s="604"/>
      <c r="B202" s="607"/>
      <c r="C202" s="607"/>
      <c r="D202" s="610"/>
      <c r="E202" s="604"/>
      <c r="F202" s="29" t="s">
        <v>1755</v>
      </c>
      <c r="G202" s="274" t="s">
        <v>2054</v>
      </c>
      <c r="H202" s="604"/>
      <c r="I202" s="607"/>
      <c r="J202" s="607"/>
      <c r="K202" s="613"/>
      <c r="L202" s="613"/>
      <c r="M202" s="397"/>
      <c r="N202" s="397">
        <v>0.124</v>
      </c>
      <c r="O202" s="397">
        <f t="shared" si="44"/>
        <v>0.124</v>
      </c>
      <c r="P202" s="565"/>
      <c r="Q202" s="565"/>
      <c r="R202" s="565"/>
      <c r="S202" s="565"/>
      <c r="T202" s="565"/>
      <c r="U202" s="565"/>
      <c r="V202" s="565"/>
      <c r="W202" s="616"/>
      <c r="X202" s="565"/>
    </row>
    <row r="203" spans="1:24" s="254" customFormat="1" ht="20.25" x14ac:dyDescent="0.25">
      <c r="A203" s="604"/>
      <c r="B203" s="607"/>
      <c r="C203" s="607"/>
      <c r="D203" s="610"/>
      <c r="E203" s="604"/>
      <c r="F203" s="29" t="s">
        <v>1756</v>
      </c>
      <c r="G203" s="274" t="s">
        <v>2055</v>
      </c>
      <c r="H203" s="604"/>
      <c r="I203" s="607"/>
      <c r="J203" s="607"/>
      <c r="K203" s="613"/>
      <c r="L203" s="613"/>
      <c r="M203" s="397"/>
      <c r="N203" s="397">
        <v>0.14599999999999999</v>
      </c>
      <c r="O203" s="397">
        <f t="shared" si="44"/>
        <v>0.14599999999999999</v>
      </c>
      <c r="P203" s="565"/>
      <c r="Q203" s="565"/>
      <c r="R203" s="565"/>
      <c r="S203" s="565"/>
      <c r="T203" s="565"/>
      <c r="U203" s="565"/>
      <c r="V203" s="565"/>
      <c r="W203" s="616"/>
      <c r="X203" s="565"/>
    </row>
    <row r="204" spans="1:24" s="254" customFormat="1" ht="20.25" x14ac:dyDescent="0.25">
      <c r="A204" s="604"/>
      <c r="B204" s="607"/>
      <c r="C204" s="607"/>
      <c r="D204" s="610"/>
      <c r="E204" s="604"/>
      <c r="F204" s="29" t="s">
        <v>1757</v>
      </c>
      <c r="G204" s="274" t="s">
        <v>2056</v>
      </c>
      <c r="H204" s="604"/>
      <c r="I204" s="607"/>
      <c r="J204" s="607"/>
      <c r="K204" s="613"/>
      <c r="L204" s="613"/>
      <c r="M204" s="397"/>
      <c r="N204" s="397">
        <v>0.17199999999999999</v>
      </c>
      <c r="O204" s="397">
        <f t="shared" si="44"/>
        <v>0.17199999999999999</v>
      </c>
      <c r="P204" s="565"/>
      <c r="Q204" s="565"/>
      <c r="R204" s="565"/>
      <c r="S204" s="565"/>
      <c r="T204" s="565"/>
      <c r="U204" s="565"/>
      <c r="V204" s="565"/>
      <c r="W204" s="616"/>
      <c r="X204" s="565"/>
    </row>
    <row r="205" spans="1:24" s="254" customFormat="1" ht="20.25" x14ac:dyDescent="0.25">
      <c r="A205" s="605"/>
      <c r="B205" s="608"/>
      <c r="C205" s="608"/>
      <c r="D205" s="611"/>
      <c r="E205" s="605"/>
      <c r="F205" s="29" t="s">
        <v>1758</v>
      </c>
      <c r="G205" s="274" t="s">
        <v>2057</v>
      </c>
      <c r="H205" s="605"/>
      <c r="I205" s="608"/>
      <c r="J205" s="608"/>
      <c r="K205" s="614"/>
      <c r="L205" s="614"/>
      <c r="M205" s="397"/>
      <c r="N205" s="397">
        <v>0.22700000000000001</v>
      </c>
      <c r="O205" s="397">
        <f t="shared" si="44"/>
        <v>0.22700000000000001</v>
      </c>
      <c r="P205" s="564"/>
      <c r="Q205" s="564"/>
      <c r="R205" s="564"/>
      <c r="S205" s="564"/>
      <c r="T205" s="564"/>
      <c r="U205" s="564"/>
      <c r="V205" s="564"/>
      <c r="W205" s="617"/>
      <c r="X205" s="564"/>
    </row>
    <row r="206" spans="1:24" s="254" customFormat="1" ht="20.25" x14ac:dyDescent="0.25">
      <c r="A206" s="618" t="s">
        <v>1826</v>
      </c>
      <c r="B206" s="619"/>
      <c r="C206" s="619"/>
      <c r="D206" s="619"/>
      <c r="E206" s="619"/>
      <c r="F206" s="619"/>
      <c r="G206" s="619"/>
      <c r="H206" s="619"/>
      <c r="I206" s="619"/>
      <c r="J206" s="619"/>
      <c r="K206" s="619"/>
      <c r="L206" s="620"/>
      <c r="M206" s="398">
        <f>SUM(M199:M205)</f>
        <v>0</v>
      </c>
      <c r="N206" s="398">
        <f t="shared" ref="N206:O206" si="60">SUM(N199:N205)</f>
        <v>5.1710000000000003</v>
      </c>
      <c r="O206" s="398">
        <f t="shared" si="60"/>
        <v>5.1710000000000003</v>
      </c>
      <c r="P206" s="258"/>
      <c r="Q206" s="258"/>
      <c r="R206" s="258"/>
      <c r="S206" s="258"/>
      <c r="T206" s="258"/>
      <c r="U206" s="258"/>
      <c r="V206" s="258"/>
      <c r="W206" s="601"/>
      <c r="X206" s="602"/>
    </row>
    <row r="207" spans="1:24" s="254" customFormat="1" ht="20.25" hidden="1" x14ac:dyDescent="0.25">
      <c r="A207" s="603"/>
      <c r="B207" s="606"/>
      <c r="C207" s="606"/>
      <c r="D207" s="609"/>
      <c r="E207" s="603"/>
      <c r="F207" s="29"/>
      <c r="G207" s="274"/>
      <c r="H207" s="603"/>
      <c r="I207" s="606"/>
      <c r="J207" s="606"/>
      <c r="K207" s="612"/>
      <c r="L207" s="612"/>
      <c r="M207" s="397"/>
      <c r="N207" s="397"/>
      <c r="O207" s="397"/>
      <c r="P207" s="563"/>
      <c r="Q207" s="563"/>
      <c r="R207" s="563"/>
      <c r="S207" s="563"/>
      <c r="T207" s="563"/>
      <c r="U207" s="563"/>
      <c r="V207" s="563"/>
      <c r="W207" s="615"/>
      <c r="X207" s="563"/>
    </row>
    <row r="208" spans="1:24" s="254" customFormat="1" ht="20.25" hidden="1" x14ac:dyDescent="0.25">
      <c r="A208" s="604"/>
      <c r="B208" s="607"/>
      <c r="C208" s="607"/>
      <c r="D208" s="610"/>
      <c r="E208" s="604"/>
      <c r="F208" s="29"/>
      <c r="G208" s="274"/>
      <c r="H208" s="604"/>
      <c r="I208" s="607"/>
      <c r="J208" s="607"/>
      <c r="K208" s="613"/>
      <c r="L208" s="613"/>
      <c r="M208" s="397"/>
      <c r="N208" s="397"/>
      <c r="O208" s="397"/>
      <c r="P208" s="565"/>
      <c r="Q208" s="565"/>
      <c r="R208" s="565"/>
      <c r="S208" s="565"/>
      <c r="T208" s="565"/>
      <c r="U208" s="565"/>
      <c r="V208" s="565"/>
      <c r="W208" s="616"/>
      <c r="X208" s="565"/>
    </row>
    <row r="209" spans="1:24" s="254" customFormat="1" ht="20.25" hidden="1" x14ac:dyDescent="0.25">
      <c r="A209" s="604"/>
      <c r="B209" s="607"/>
      <c r="C209" s="607"/>
      <c r="D209" s="610"/>
      <c r="E209" s="604"/>
      <c r="F209" s="29"/>
      <c r="G209" s="274"/>
      <c r="H209" s="604"/>
      <c r="I209" s="607"/>
      <c r="J209" s="607"/>
      <c r="K209" s="613"/>
      <c r="L209" s="613"/>
      <c r="M209" s="397"/>
      <c r="N209" s="397"/>
      <c r="O209" s="397"/>
      <c r="P209" s="565"/>
      <c r="Q209" s="565"/>
      <c r="R209" s="565"/>
      <c r="S209" s="565"/>
      <c r="T209" s="565"/>
      <c r="U209" s="565"/>
      <c r="V209" s="565"/>
      <c r="W209" s="616"/>
      <c r="X209" s="565"/>
    </row>
    <row r="210" spans="1:24" s="254" customFormat="1" ht="20.25" hidden="1" x14ac:dyDescent="0.25">
      <c r="A210" s="604"/>
      <c r="B210" s="607"/>
      <c r="C210" s="607"/>
      <c r="D210" s="610"/>
      <c r="E210" s="604"/>
      <c r="F210" s="29"/>
      <c r="G210" s="274"/>
      <c r="H210" s="604"/>
      <c r="I210" s="607"/>
      <c r="J210" s="607"/>
      <c r="K210" s="613"/>
      <c r="L210" s="613"/>
      <c r="M210" s="397"/>
      <c r="N210" s="397"/>
      <c r="O210" s="397"/>
      <c r="P210" s="565"/>
      <c r="Q210" s="565"/>
      <c r="R210" s="565"/>
      <c r="S210" s="565"/>
      <c r="T210" s="565"/>
      <c r="U210" s="565"/>
      <c r="V210" s="565"/>
      <c r="W210" s="616"/>
      <c r="X210" s="565"/>
    </row>
    <row r="211" spans="1:24" s="254" customFormat="1" ht="20.25" hidden="1" x14ac:dyDescent="0.25">
      <c r="A211" s="605"/>
      <c r="B211" s="608"/>
      <c r="C211" s="608"/>
      <c r="D211" s="611"/>
      <c r="E211" s="605"/>
      <c r="F211" s="29"/>
      <c r="G211" s="274"/>
      <c r="H211" s="605"/>
      <c r="I211" s="608"/>
      <c r="J211" s="608"/>
      <c r="K211" s="614"/>
      <c r="L211" s="614"/>
      <c r="M211" s="397"/>
      <c r="N211" s="397"/>
      <c r="O211" s="397"/>
      <c r="P211" s="564"/>
      <c r="Q211" s="564"/>
      <c r="R211" s="564"/>
      <c r="S211" s="564"/>
      <c r="T211" s="564"/>
      <c r="U211" s="564"/>
      <c r="V211" s="564"/>
      <c r="W211" s="617"/>
      <c r="X211" s="564"/>
    </row>
    <row r="212" spans="1:24" s="254" customFormat="1" ht="20.25" hidden="1" x14ac:dyDescent="0.25">
      <c r="A212" s="618"/>
      <c r="B212" s="619"/>
      <c r="C212" s="619"/>
      <c r="D212" s="619"/>
      <c r="E212" s="619"/>
      <c r="F212" s="619"/>
      <c r="G212" s="619"/>
      <c r="H212" s="619"/>
      <c r="I212" s="619"/>
      <c r="J212" s="619"/>
      <c r="K212" s="619"/>
      <c r="L212" s="620"/>
      <c r="M212" s="398"/>
      <c r="N212" s="398"/>
      <c r="O212" s="398"/>
      <c r="P212" s="258"/>
      <c r="Q212" s="258"/>
      <c r="R212" s="258"/>
      <c r="S212" s="258"/>
      <c r="T212" s="258"/>
      <c r="U212" s="258"/>
      <c r="V212" s="258"/>
      <c r="W212" s="601"/>
      <c r="X212" s="602"/>
    </row>
    <row r="213" spans="1:24" s="254" customFormat="1" ht="20.25" x14ac:dyDescent="0.25">
      <c r="A213" s="603">
        <v>26</v>
      </c>
      <c r="B213" s="606" t="s">
        <v>1271</v>
      </c>
      <c r="C213" s="606" t="s">
        <v>1673</v>
      </c>
      <c r="D213" s="609" t="s">
        <v>1613</v>
      </c>
      <c r="E213" s="603">
        <v>10</v>
      </c>
      <c r="F213" s="29" t="s">
        <v>1759</v>
      </c>
      <c r="G213" s="274" t="s">
        <v>2060</v>
      </c>
      <c r="H213" s="603">
        <v>20</v>
      </c>
      <c r="I213" s="606" t="s">
        <v>1673</v>
      </c>
      <c r="J213" s="606" t="s">
        <v>1649</v>
      </c>
      <c r="K213" s="612" t="s">
        <v>1859</v>
      </c>
      <c r="L213" s="612">
        <v>8.375</v>
      </c>
      <c r="M213" s="397"/>
      <c r="N213" s="397">
        <v>2.3199999999999998</v>
      </c>
      <c r="O213" s="397">
        <f t="shared" si="44"/>
        <v>2.3199999999999998</v>
      </c>
      <c r="P213" s="563"/>
      <c r="Q213" s="563"/>
      <c r="R213" s="563"/>
      <c r="S213" s="563"/>
      <c r="T213" s="563"/>
      <c r="U213" s="563"/>
      <c r="V213" s="563"/>
      <c r="W213" s="615" t="s">
        <v>766</v>
      </c>
      <c r="X213" s="563"/>
    </row>
    <row r="214" spans="1:24" s="254" customFormat="1" ht="20.25" x14ac:dyDescent="0.25">
      <c r="A214" s="604"/>
      <c r="B214" s="607"/>
      <c r="C214" s="607"/>
      <c r="D214" s="610"/>
      <c r="E214" s="604"/>
      <c r="F214" s="29" t="s">
        <v>1760</v>
      </c>
      <c r="G214" s="274" t="s">
        <v>2061</v>
      </c>
      <c r="H214" s="604"/>
      <c r="I214" s="607"/>
      <c r="J214" s="607"/>
      <c r="K214" s="613"/>
      <c r="L214" s="613"/>
      <c r="M214" s="397"/>
      <c r="N214" s="397">
        <v>0.20150000000000001</v>
      </c>
      <c r="O214" s="397">
        <f t="shared" si="44"/>
        <v>0.20150000000000001</v>
      </c>
      <c r="P214" s="565"/>
      <c r="Q214" s="565"/>
      <c r="R214" s="565"/>
      <c r="S214" s="565"/>
      <c r="T214" s="565"/>
      <c r="U214" s="565"/>
      <c r="V214" s="565"/>
      <c r="W214" s="616"/>
      <c r="X214" s="565"/>
    </row>
    <row r="215" spans="1:24" s="254" customFormat="1" ht="20.25" x14ac:dyDescent="0.25">
      <c r="A215" s="604"/>
      <c r="B215" s="607"/>
      <c r="C215" s="607"/>
      <c r="D215" s="610"/>
      <c r="E215" s="604"/>
      <c r="F215" s="29" t="s">
        <v>1761</v>
      </c>
      <c r="G215" s="274" t="s">
        <v>2062</v>
      </c>
      <c r="H215" s="604"/>
      <c r="I215" s="607"/>
      <c r="J215" s="607"/>
      <c r="K215" s="613"/>
      <c r="L215" s="613"/>
      <c r="M215" s="397"/>
      <c r="N215" s="397">
        <v>0.29199999999999998</v>
      </c>
      <c r="O215" s="397">
        <f t="shared" si="44"/>
        <v>0.29199999999999998</v>
      </c>
      <c r="P215" s="565"/>
      <c r="Q215" s="565"/>
      <c r="R215" s="565"/>
      <c r="S215" s="565"/>
      <c r="T215" s="565"/>
      <c r="U215" s="565"/>
      <c r="V215" s="565"/>
      <c r="W215" s="616"/>
      <c r="X215" s="565"/>
    </row>
    <row r="216" spans="1:24" s="254" customFormat="1" ht="20.25" x14ac:dyDescent="0.25">
      <c r="A216" s="605"/>
      <c r="B216" s="608"/>
      <c r="C216" s="608"/>
      <c r="D216" s="611"/>
      <c r="E216" s="605"/>
      <c r="F216" s="29" t="s">
        <v>1762</v>
      </c>
      <c r="G216" s="274" t="s">
        <v>2063</v>
      </c>
      <c r="H216" s="605"/>
      <c r="I216" s="608"/>
      <c r="J216" s="608"/>
      <c r="K216" s="614"/>
      <c r="L216" s="614"/>
      <c r="M216" s="397"/>
      <c r="N216" s="397">
        <v>0.14000000000000001</v>
      </c>
      <c r="O216" s="397">
        <f t="shared" si="44"/>
        <v>0.14000000000000001</v>
      </c>
      <c r="P216" s="564"/>
      <c r="Q216" s="564"/>
      <c r="R216" s="564"/>
      <c r="S216" s="564"/>
      <c r="T216" s="564"/>
      <c r="U216" s="564"/>
      <c r="V216" s="564"/>
      <c r="W216" s="617"/>
      <c r="X216" s="564"/>
    </row>
    <row r="217" spans="1:24" s="254" customFormat="1" ht="20.25" x14ac:dyDescent="0.25">
      <c r="A217" s="618" t="s">
        <v>1827</v>
      </c>
      <c r="B217" s="619"/>
      <c r="C217" s="619"/>
      <c r="D217" s="619"/>
      <c r="E217" s="619"/>
      <c r="F217" s="619"/>
      <c r="G217" s="619"/>
      <c r="H217" s="619"/>
      <c r="I217" s="619"/>
      <c r="J217" s="619"/>
      <c r="K217" s="619"/>
      <c r="L217" s="620"/>
      <c r="M217" s="398">
        <f>SUM(M213:M216)</f>
        <v>0</v>
      </c>
      <c r="N217" s="398">
        <f t="shared" ref="N217:O217" si="61">SUM(N213:N216)</f>
        <v>2.9534999999999996</v>
      </c>
      <c r="O217" s="398">
        <f t="shared" si="61"/>
        <v>2.9534999999999996</v>
      </c>
      <c r="P217" s="258"/>
      <c r="Q217" s="258"/>
      <c r="R217" s="258"/>
      <c r="S217" s="258"/>
      <c r="T217" s="258"/>
      <c r="U217" s="258"/>
      <c r="V217" s="258"/>
      <c r="W217" s="601"/>
      <c r="X217" s="602"/>
    </row>
    <row r="218" spans="1:24" s="254" customFormat="1" ht="20.25" hidden="1" x14ac:dyDescent="0.25">
      <c r="A218" s="603"/>
      <c r="B218" s="606"/>
      <c r="C218" s="606"/>
      <c r="D218" s="609"/>
      <c r="E218" s="603"/>
      <c r="F218" s="29"/>
      <c r="G218" s="274"/>
      <c r="H218" s="603"/>
      <c r="I218" s="606"/>
      <c r="J218" s="606"/>
      <c r="K218" s="612"/>
      <c r="L218" s="612"/>
      <c r="M218" s="397"/>
      <c r="N218" s="397"/>
      <c r="O218" s="397"/>
      <c r="P218" s="563"/>
      <c r="Q218" s="563"/>
      <c r="R218" s="563"/>
      <c r="S218" s="563"/>
      <c r="T218" s="563"/>
      <c r="U218" s="563"/>
      <c r="V218" s="563"/>
      <c r="W218" s="615"/>
      <c r="X218" s="563"/>
    </row>
    <row r="219" spans="1:24" s="254" customFormat="1" ht="20.25" hidden="1" x14ac:dyDescent="0.25">
      <c r="A219" s="604"/>
      <c r="B219" s="607"/>
      <c r="C219" s="607"/>
      <c r="D219" s="610"/>
      <c r="E219" s="604"/>
      <c r="F219" s="29"/>
      <c r="G219" s="274"/>
      <c r="H219" s="604"/>
      <c r="I219" s="607"/>
      <c r="J219" s="607"/>
      <c r="K219" s="613"/>
      <c r="L219" s="613"/>
      <c r="M219" s="397"/>
      <c r="N219" s="397"/>
      <c r="O219" s="397"/>
      <c r="P219" s="565"/>
      <c r="Q219" s="565"/>
      <c r="R219" s="565"/>
      <c r="S219" s="565"/>
      <c r="T219" s="565"/>
      <c r="U219" s="565"/>
      <c r="V219" s="565"/>
      <c r="W219" s="616"/>
      <c r="X219" s="565"/>
    </row>
    <row r="220" spans="1:24" s="254" customFormat="1" ht="20.25" hidden="1" x14ac:dyDescent="0.25">
      <c r="A220" s="604"/>
      <c r="B220" s="607"/>
      <c r="C220" s="607"/>
      <c r="D220" s="610"/>
      <c r="E220" s="604"/>
      <c r="F220" s="29"/>
      <c r="G220" s="274"/>
      <c r="H220" s="604"/>
      <c r="I220" s="607"/>
      <c r="J220" s="607"/>
      <c r="K220" s="613"/>
      <c r="L220" s="613"/>
      <c r="M220" s="397"/>
      <c r="N220" s="397"/>
      <c r="O220" s="397"/>
      <c r="P220" s="565"/>
      <c r="Q220" s="565"/>
      <c r="R220" s="565"/>
      <c r="S220" s="565"/>
      <c r="T220" s="565"/>
      <c r="U220" s="565"/>
      <c r="V220" s="565"/>
      <c r="W220" s="616"/>
      <c r="X220" s="565"/>
    </row>
    <row r="221" spans="1:24" s="254" customFormat="1" ht="20.25" hidden="1" x14ac:dyDescent="0.25">
      <c r="A221" s="604"/>
      <c r="B221" s="607"/>
      <c r="C221" s="607"/>
      <c r="D221" s="610"/>
      <c r="E221" s="604"/>
      <c r="F221" s="29"/>
      <c r="G221" s="274"/>
      <c r="H221" s="604"/>
      <c r="I221" s="607"/>
      <c r="J221" s="607"/>
      <c r="K221" s="613"/>
      <c r="L221" s="613"/>
      <c r="M221" s="397"/>
      <c r="N221" s="397"/>
      <c r="O221" s="397"/>
      <c r="P221" s="565"/>
      <c r="Q221" s="565"/>
      <c r="R221" s="565"/>
      <c r="S221" s="565"/>
      <c r="T221" s="565"/>
      <c r="U221" s="565"/>
      <c r="V221" s="565"/>
      <c r="W221" s="616"/>
      <c r="X221" s="565"/>
    </row>
    <row r="222" spans="1:24" s="254" customFormat="1" ht="20.25" hidden="1" x14ac:dyDescent="0.25">
      <c r="A222" s="604"/>
      <c r="B222" s="607"/>
      <c r="C222" s="607"/>
      <c r="D222" s="610"/>
      <c r="E222" s="604"/>
      <c r="F222" s="29"/>
      <c r="G222" s="274"/>
      <c r="H222" s="604"/>
      <c r="I222" s="607"/>
      <c r="J222" s="607"/>
      <c r="K222" s="613"/>
      <c r="L222" s="613"/>
      <c r="M222" s="397"/>
      <c r="N222" s="397"/>
      <c r="O222" s="397"/>
      <c r="P222" s="565"/>
      <c r="Q222" s="565"/>
      <c r="R222" s="565"/>
      <c r="S222" s="565"/>
      <c r="T222" s="565"/>
      <c r="U222" s="565"/>
      <c r="V222" s="565"/>
      <c r="W222" s="616"/>
      <c r="X222" s="565"/>
    </row>
    <row r="223" spans="1:24" s="254" customFormat="1" ht="20.25" hidden="1" x14ac:dyDescent="0.25">
      <c r="A223" s="604"/>
      <c r="B223" s="607"/>
      <c r="C223" s="607"/>
      <c r="D223" s="610"/>
      <c r="E223" s="604"/>
      <c r="F223" s="29"/>
      <c r="G223" s="274"/>
      <c r="H223" s="604"/>
      <c r="I223" s="607"/>
      <c r="J223" s="607"/>
      <c r="K223" s="613"/>
      <c r="L223" s="613"/>
      <c r="M223" s="397"/>
      <c r="N223" s="397"/>
      <c r="O223" s="397"/>
      <c r="P223" s="565"/>
      <c r="Q223" s="565"/>
      <c r="R223" s="565"/>
      <c r="S223" s="565"/>
      <c r="T223" s="565"/>
      <c r="U223" s="565"/>
      <c r="V223" s="565"/>
      <c r="W223" s="616"/>
      <c r="X223" s="565"/>
    </row>
    <row r="224" spans="1:24" s="254" customFormat="1" ht="20.25" hidden="1" x14ac:dyDescent="0.25">
      <c r="A224" s="604"/>
      <c r="B224" s="607"/>
      <c r="C224" s="607"/>
      <c r="D224" s="610"/>
      <c r="E224" s="604"/>
      <c r="F224" s="29"/>
      <c r="G224" s="274"/>
      <c r="H224" s="604"/>
      <c r="I224" s="607"/>
      <c r="J224" s="607"/>
      <c r="K224" s="613"/>
      <c r="L224" s="613"/>
      <c r="M224" s="397"/>
      <c r="N224" s="397"/>
      <c r="O224" s="397"/>
      <c r="P224" s="565"/>
      <c r="Q224" s="565"/>
      <c r="R224" s="565"/>
      <c r="S224" s="565"/>
      <c r="T224" s="565"/>
      <c r="U224" s="565"/>
      <c r="V224" s="565"/>
      <c r="W224" s="616"/>
      <c r="X224" s="565"/>
    </row>
    <row r="225" spans="1:24" s="254" customFormat="1" ht="20.25" hidden="1" x14ac:dyDescent="0.25">
      <c r="A225" s="605"/>
      <c r="B225" s="608"/>
      <c r="C225" s="608"/>
      <c r="D225" s="611"/>
      <c r="E225" s="605"/>
      <c r="F225" s="29"/>
      <c r="G225" s="274"/>
      <c r="H225" s="605"/>
      <c r="I225" s="608"/>
      <c r="J225" s="608"/>
      <c r="K225" s="614"/>
      <c r="L225" s="614"/>
      <c r="M225" s="397"/>
      <c r="N225" s="397"/>
      <c r="O225" s="397"/>
      <c r="P225" s="564"/>
      <c r="Q225" s="564"/>
      <c r="R225" s="564"/>
      <c r="S225" s="564"/>
      <c r="T225" s="564"/>
      <c r="U225" s="564"/>
      <c r="V225" s="564"/>
      <c r="W225" s="617"/>
      <c r="X225" s="564"/>
    </row>
    <row r="226" spans="1:24" s="254" customFormat="1" ht="20.25" hidden="1" x14ac:dyDescent="0.25">
      <c r="A226" s="618"/>
      <c r="B226" s="619"/>
      <c r="C226" s="619"/>
      <c r="D226" s="619"/>
      <c r="E226" s="619"/>
      <c r="F226" s="619"/>
      <c r="G226" s="619"/>
      <c r="H226" s="619"/>
      <c r="I226" s="619"/>
      <c r="J226" s="619"/>
      <c r="K226" s="619"/>
      <c r="L226" s="620"/>
      <c r="M226" s="398"/>
      <c r="N226" s="398"/>
      <c r="O226" s="398"/>
      <c r="P226" s="258"/>
      <c r="Q226" s="258"/>
      <c r="R226" s="258"/>
      <c r="S226" s="258"/>
      <c r="T226" s="258"/>
      <c r="U226" s="258"/>
      <c r="V226" s="258"/>
      <c r="W226" s="601"/>
      <c r="X226" s="602"/>
    </row>
    <row r="227" spans="1:24" s="254" customFormat="1" ht="20.25" x14ac:dyDescent="0.25">
      <c r="A227" s="603">
        <v>27</v>
      </c>
      <c r="B227" s="606" t="s">
        <v>1271</v>
      </c>
      <c r="C227" s="606" t="s">
        <v>1673</v>
      </c>
      <c r="D227" s="609" t="s">
        <v>1614</v>
      </c>
      <c r="E227" s="603">
        <v>10</v>
      </c>
      <c r="F227" s="29" t="s">
        <v>1763</v>
      </c>
      <c r="G227" s="274" t="s">
        <v>2069</v>
      </c>
      <c r="H227" s="603">
        <v>20</v>
      </c>
      <c r="I227" s="606" t="s">
        <v>1673</v>
      </c>
      <c r="J227" s="606" t="s">
        <v>1650</v>
      </c>
      <c r="K227" s="612" t="s">
        <v>609</v>
      </c>
      <c r="L227" s="612">
        <v>3.99</v>
      </c>
      <c r="M227" s="397"/>
      <c r="N227" s="397">
        <v>5.6109999999999998</v>
      </c>
      <c r="O227" s="397">
        <f t="shared" ref="O227:O290" si="62">N227+M227</f>
        <v>5.6109999999999998</v>
      </c>
      <c r="P227" s="563"/>
      <c r="Q227" s="563"/>
      <c r="R227" s="563"/>
      <c r="S227" s="563"/>
      <c r="T227" s="563"/>
      <c r="U227" s="563"/>
      <c r="V227" s="563"/>
      <c r="W227" s="615" t="s">
        <v>60</v>
      </c>
      <c r="X227" s="563"/>
    </row>
    <row r="228" spans="1:24" s="254" customFormat="1" ht="20.25" x14ac:dyDescent="0.25">
      <c r="A228" s="605"/>
      <c r="B228" s="608"/>
      <c r="C228" s="608"/>
      <c r="D228" s="611"/>
      <c r="E228" s="605"/>
      <c r="F228" s="29" t="s">
        <v>1764</v>
      </c>
      <c r="G228" s="274" t="s">
        <v>2070</v>
      </c>
      <c r="H228" s="605"/>
      <c r="I228" s="608"/>
      <c r="J228" s="608"/>
      <c r="K228" s="614"/>
      <c r="L228" s="614"/>
      <c r="M228" s="397"/>
      <c r="N228" s="397">
        <v>1.35</v>
      </c>
      <c r="O228" s="397">
        <f t="shared" si="62"/>
        <v>1.35</v>
      </c>
      <c r="P228" s="564"/>
      <c r="Q228" s="564"/>
      <c r="R228" s="564"/>
      <c r="S228" s="564"/>
      <c r="T228" s="564"/>
      <c r="U228" s="564"/>
      <c r="V228" s="564"/>
      <c r="W228" s="617"/>
      <c r="X228" s="564"/>
    </row>
    <row r="229" spans="1:24" s="254" customFormat="1" ht="20.25" x14ac:dyDescent="0.25">
      <c r="A229" s="618" t="s">
        <v>1828</v>
      </c>
      <c r="B229" s="619"/>
      <c r="C229" s="619"/>
      <c r="D229" s="619"/>
      <c r="E229" s="619"/>
      <c r="F229" s="619"/>
      <c r="G229" s="619"/>
      <c r="H229" s="619"/>
      <c r="I229" s="619"/>
      <c r="J229" s="619"/>
      <c r="K229" s="619"/>
      <c r="L229" s="620"/>
      <c r="M229" s="398">
        <f>SUM(M227:M228)</f>
        <v>0</v>
      </c>
      <c r="N229" s="398">
        <f t="shared" ref="N229:O229" si="63">SUM(N227:N228)</f>
        <v>6.9610000000000003</v>
      </c>
      <c r="O229" s="398">
        <f t="shared" si="63"/>
        <v>6.9610000000000003</v>
      </c>
      <c r="P229" s="258"/>
      <c r="Q229" s="258"/>
      <c r="R229" s="258"/>
      <c r="S229" s="258"/>
      <c r="T229" s="258"/>
      <c r="U229" s="258"/>
      <c r="V229" s="258"/>
      <c r="W229" s="601"/>
      <c r="X229" s="602"/>
    </row>
    <row r="230" spans="1:24" s="254" customFormat="1" ht="20.25" x14ac:dyDescent="0.25">
      <c r="A230" s="603">
        <v>28</v>
      </c>
      <c r="B230" s="606" t="s">
        <v>923</v>
      </c>
      <c r="C230" s="606" t="s">
        <v>1674</v>
      </c>
      <c r="D230" s="609" t="s">
        <v>1615</v>
      </c>
      <c r="E230" s="603">
        <v>10</v>
      </c>
      <c r="F230" s="29" t="s">
        <v>1765</v>
      </c>
      <c r="G230" s="274" t="s">
        <v>2065</v>
      </c>
      <c r="H230" s="603">
        <v>20</v>
      </c>
      <c r="I230" s="606" t="s">
        <v>1674</v>
      </c>
      <c r="J230" s="606" t="s">
        <v>1651</v>
      </c>
      <c r="K230" s="612" t="s">
        <v>697</v>
      </c>
      <c r="L230" s="612">
        <v>8.14</v>
      </c>
      <c r="M230" s="397"/>
      <c r="N230" s="397">
        <v>1.236</v>
      </c>
      <c r="O230" s="397">
        <f t="shared" si="62"/>
        <v>1.236</v>
      </c>
      <c r="P230" s="563"/>
      <c r="Q230" s="563"/>
      <c r="R230" s="563"/>
      <c r="S230" s="563"/>
      <c r="T230" s="563"/>
      <c r="U230" s="563"/>
      <c r="V230" s="563"/>
      <c r="W230" s="615" t="s">
        <v>1795</v>
      </c>
      <c r="X230" s="563"/>
    </row>
    <row r="231" spans="1:24" s="254" customFormat="1" ht="20.25" x14ac:dyDescent="0.25">
      <c r="A231" s="604"/>
      <c r="B231" s="607"/>
      <c r="C231" s="607"/>
      <c r="D231" s="610"/>
      <c r="E231" s="604"/>
      <c r="F231" s="29" t="s">
        <v>1766</v>
      </c>
      <c r="G231" s="274" t="s">
        <v>2066</v>
      </c>
      <c r="H231" s="604"/>
      <c r="I231" s="607"/>
      <c r="J231" s="607"/>
      <c r="K231" s="613"/>
      <c r="L231" s="613"/>
      <c r="M231" s="397"/>
      <c r="N231" s="397">
        <v>2.649</v>
      </c>
      <c r="O231" s="397">
        <f t="shared" si="62"/>
        <v>2.649</v>
      </c>
      <c r="P231" s="565"/>
      <c r="Q231" s="565"/>
      <c r="R231" s="565"/>
      <c r="S231" s="565"/>
      <c r="T231" s="565"/>
      <c r="U231" s="565"/>
      <c r="V231" s="565"/>
      <c r="W231" s="616"/>
      <c r="X231" s="565"/>
    </row>
    <row r="232" spans="1:24" s="254" customFormat="1" ht="20.25" x14ac:dyDescent="0.25">
      <c r="A232" s="604"/>
      <c r="B232" s="607"/>
      <c r="C232" s="607"/>
      <c r="D232" s="610"/>
      <c r="E232" s="604"/>
      <c r="F232" s="29" t="s">
        <v>1767</v>
      </c>
      <c r="G232" s="274" t="s">
        <v>2067</v>
      </c>
      <c r="H232" s="604"/>
      <c r="I232" s="607"/>
      <c r="J232" s="607"/>
      <c r="K232" s="613"/>
      <c r="L232" s="613"/>
      <c r="M232" s="397"/>
      <c r="N232" s="397">
        <v>0.29599999999999999</v>
      </c>
      <c r="O232" s="397">
        <f t="shared" si="62"/>
        <v>0.29599999999999999</v>
      </c>
      <c r="P232" s="565"/>
      <c r="Q232" s="565"/>
      <c r="R232" s="565"/>
      <c r="S232" s="565"/>
      <c r="T232" s="565"/>
      <c r="U232" s="565"/>
      <c r="V232" s="565"/>
      <c r="W232" s="616"/>
      <c r="X232" s="565"/>
    </row>
    <row r="233" spans="1:24" s="254" customFormat="1" ht="20.25" x14ac:dyDescent="0.25">
      <c r="A233" s="605"/>
      <c r="B233" s="608"/>
      <c r="C233" s="608"/>
      <c r="D233" s="611"/>
      <c r="E233" s="605"/>
      <c r="F233" s="29" t="s">
        <v>1768</v>
      </c>
      <c r="G233" s="274" t="s">
        <v>2068</v>
      </c>
      <c r="H233" s="605"/>
      <c r="I233" s="608"/>
      <c r="J233" s="608"/>
      <c r="K233" s="614"/>
      <c r="L233" s="614"/>
      <c r="M233" s="397"/>
      <c r="N233" s="397">
        <v>0.42</v>
      </c>
      <c r="O233" s="397">
        <f t="shared" si="62"/>
        <v>0.42</v>
      </c>
      <c r="P233" s="564"/>
      <c r="Q233" s="564"/>
      <c r="R233" s="564"/>
      <c r="S233" s="564"/>
      <c r="T233" s="564"/>
      <c r="U233" s="564"/>
      <c r="V233" s="564"/>
      <c r="W233" s="617"/>
      <c r="X233" s="564"/>
    </row>
    <row r="234" spans="1:24" s="254" customFormat="1" ht="20.25" x14ac:dyDescent="0.25">
      <c r="A234" s="618" t="s">
        <v>1829</v>
      </c>
      <c r="B234" s="619"/>
      <c r="C234" s="619"/>
      <c r="D234" s="619"/>
      <c r="E234" s="619"/>
      <c r="F234" s="619"/>
      <c r="G234" s="619"/>
      <c r="H234" s="619"/>
      <c r="I234" s="619"/>
      <c r="J234" s="619"/>
      <c r="K234" s="619"/>
      <c r="L234" s="620"/>
      <c r="M234" s="398">
        <f>SUM(M230:M233)</f>
        <v>0</v>
      </c>
      <c r="N234" s="398">
        <f t="shared" ref="N234:O234" si="64">SUM(N230:N233)</f>
        <v>4.601</v>
      </c>
      <c r="O234" s="398">
        <f t="shared" si="64"/>
        <v>4.601</v>
      </c>
      <c r="P234" s="258"/>
      <c r="Q234" s="258"/>
      <c r="R234" s="258"/>
      <c r="S234" s="258"/>
      <c r="T234" s="258"/>
      <c r="U234" s="258"/>
      <c r="V234" s="258"/>
      <c r="W234" s="601"/>
      <c r="X234" s="602"/>
    </row>
    <row r="235" spans="1:24" s="254" customFormat="1" ht="20.25" x14ac:dyDescent="0.25">
      <c r="A235" s="603">
        <v>29</v>
      </c>
      <c r="B235" s="606" t="s">
        <v>234</v>
      </c>
      <c r="C235" s="606" t="s">
        <v>1675</v>
      </c>
      <c r="D235" s="609" t="s">
        <v>1616</v>
      </c>
      <c r="E235" s="603">
        <v>10</v>
      </c>
      <c r="F235" s="29" t="s">
        <v>1769</v>
      </c>
      <c r="G235" s="274" t="s">
        <v>2071</v>
      </c>
      <c r="H235" s="603">
        <v>20</v>
      </c>
      <c r="I235" s="606" t="s">
        <v>1675</v>
      </c>
      <c r="J235" s="606" t="s">
        <v>1652</v>
      </c>
      <c r="K235" s="612" t="s">
        <v>605</v>
      </c>
      <c r="L235" s="612">
        <v>16.675000000000001</v>
      </c>
      <c r="M235" s="397"/>
      <c r="N235" s="397">
        <v>0.29399999999999998</v>
      </c>
      <c r="O235" s="397">
        <f t="shared" si="62"/>
        <v>0.29399999999999998</v>
      </c>
      <c r="P235" s="563"/>
      <c r="Q235" s="563"/>
      <c r="R235" s="563"/>
      <c r="S235" s="563"/>
      <c r="T235" s="563"/>
      <c r="U235" s="563"/>
      <c r="V235" s="563"/>
      <c r="W235" s="615" t="s">
        <v>1795</v>
      </c>
      <c r="X235" s="563"/>
    </row>
    <row r="236" spans="1:24" s="254" customFormat="1" ht="20.25" x14ac:dyDescent="0.25">
      <c r="A236" s="605"/>
      <c r="B236" s="608"/>
      <c r="C236" s="608"/>
      <c r="D236" s="611"/>
      <c r="E236" s="605"/>
      <c r="F236" s="29" t="s">
        <v>1770</v>
      </c>
      <c r="G236" s="274" t="s">
        <v>2072</v>
      </c>
      <c r="H236" s="605"/>
      <c r="I236" s="608"/>
      <c r="J236" s="608"/>
      <c r="K236" s="614"/>
      <c r="L236" s="614"/>
      <c r="M236" s="397"/>
      <c r="N236" s="397">
        <v>0.98</v>
      </c>
      <c r="O236" s="397">
        <f t="shared" si="62"/>
        <v>0.98</v>
      </c>
      <c r="P236" s="564"/>
      <c r="Q236" s="564"/>
      <c r="R236" s="564"/>
      <c r="S236" s="564"/>
      <c r="T236" s="564"/>
      <c r="U236" s="564"/>
      <c r="V236" s="564"/>
      <c r="W236" s="617"/>
      <c r="X236" s="564"/>
    </row>
    <row r="237" spans="1:24" s="254" customFormat="1" ht="20.25" x14ac:dyDescent="0.25">
      <c r="A237" s="618" t="s">
        <v>1830</v>
      </c>
      <c r="B237" s="619"/>
      <c r="C237" s="619"/>
      <c r="D237" s="619"/>
      <c r="E237" s="619"/>
      <c r="F237" s="619"/>
      <c r="G237" s="619"/>
      <c r="H237" s="619"/>
      <c r="I237" s="619"/>
      <c r="J237" s="619"/>
      <c r="K237" s="619"/>
      <c r="L237" s="620"/>
      <c r="M237" s="398">
        <f>SUM(M235:M236)</f>
        <v>0</v>
      </c>
      <c r="N237" s="398">
        <f t="shared" ref="N237:O237" si="65">SUM(N235:N236)</f>
        <v>1.274</v>
      </c>
      <c r="O237" s="398">
        <f t="shared" si="65"/>
        <v>1.274</v>
      </c>
      <c r="P237" s="258"/>
      <c r="Q237" s="258"/>
      <c r="R237" s="258"/>
      <c r="S237" s="258"/>
      <c r="T237" s="258"/>
      <c r="U237" s="258"/>
      <c r="V237" s="258"/>
      <c r="W237" s="601"/>
      <c r="X237" s="602"/>
    </row>
    <row r="238" spans="1:24" s="361" customFormat="1" ht="31.5" x14ac:dyDescent="0.25">
      <c r="A238" s="334">
        <v>30</v>
      </c>
      <c r="B238" s="335" t="s">
        <v>234</v>
      </c>
      <c r="C238" s="335" t="s">
        <v>1675</v>
      </c>
      <c r="D238" s="380" t="s">
        <v>2159</v>
      </c>
      <c r="E238" s="334">
        <v>10</v>
      </c>
      <c r="F238" s="29" t="s">
        <v>2280</v>
      </c>
      <c r="G238" s="274" t="s">
        <v>2161</v>
      </c>
      <c r="H238" s="334">
        <v>6</v>
      </c>
      <c r="I238" s="335" t="s">
        <v>1675</v>
      </c>
      <c r="J238" s="335" t="s">
        <v>2284</v>
      </c>
      <c r="K238" s="335" t="s">
        <v>2285</v>
      </c>
      <c r="L238" s="363">
        <v>27</v>
      </c>
      <c r="M238" s="399"/>
      <c r="N238" s="399">
        <v>1.47</v>
      </c>
      <c r="O238" s="399">
        <f t="shared" si="62"/>
        <v>1.47</v>
      </c>
      <c r="P238" s="336"/>
      <c r="Q238" s="336"/>
      <c r="R238" s="336"/>
      <c r="S238" s="336"/>
      <c r="T238" s="336"/>
      <c r="U238" s="336"/>
      <c r="V238" s="336"/>
      <c r="W238" s="411" t="s">
        <v>1301</v>
      </c>
      <c r="X238" s="336"/>
    </row>
    <row r="239" spans="1:24" s="254" customFormat="1" ht="20.25" x14ac:dyDescent="0.25">
      <c r="A239" s="618" t="s">
        <v>2160</v>
      </c>
      <c r="B239" s="619"/>
      <c r="C239" s="619"/>
      <c r="D239" s="619"/>
      <c r="E239" s="619"/>
      <c r="F239" s="619"/>
      <c r="G239" s="619"/>
      <c r="H239" s="619"/>
      <c r="I239" s="619"/>
      <c r="J239" s="619"/>
      <c r="K239" s="619"/>
      <c r="L239" s="620"/>
      <c r="M239" s="398">
        <f>SUM(M238)</f>
        <v>0</v>
      </c>
      <c r="N239" s="398">
        <f t="shared" ref="N239:O239" si="66">SUM(N238)</f>
        <v>1.47</v>
      </c>
      <c r="O239" s="398">
        <f t="shared" si="66"/>
        <v>1.47</v>
      </c>
      <c r="P239" s="258"/>
      <c r="Q239" s="258"/>
      <c r="R239" s="258"/>
      <c r="S239" s="258"/>
      <c r="T239" s="258"/>
      <c r="U239" s="258"/>
      <c r="V239" s="258"/>
      <c r="W239" s="601"/>
      <c r="X239" s="602"/>
    </row>
    <row r="240" spans="1:24" s="361" customFormat="1" ht="31.5" x14ac:dyDescent="0.25">
      <c r="A240" s="640">
        <v>31</v>
      </c>
      <c r="B240" s="642" t="s">
        <v>234</v>
      </c>
      <c r="C240" s="642" t="s">
        <v>1675</v>
      </c>
      <c r="D240" s="641" t="s">
        <v>2162</v>
      </c>
      <c r="E240" s="640">
        <v>10</v>
      </c>
      <c r="F240" s="29" t="s">
        <v>2281</v>
      </c>
      <c r="G240" s="274" t="s">
        <v>2166</v>
      </c>
      <c r="H240" s="640">
        <v>6</v>
      </c>
      <c r="I240" s="642" t="s">
        <v>1675</v>
      </c>
      <c r="J240" s="606" t="s">
        <v>2284</v>
      </c>
      <c r="K240" s="606" t="s">
        <v>2286</v>
      </c>
      <c r="L240" s="612">
        <v>13.5</v>
      </c>
      <c r="M240" s="399"/>
      <c r="N240" s="399">
        <v>0.57599999999999996</v>
      </c>
      <c r="O240" s="399">
        <f t="shared" si="62"/>
        <v>0.57599999999999996</v>
      </c>
      <c r="P240" s="636"/>
      <c r="Q240" s="636"/>
      <c r="R240" s="636"/>
      <c r="S240" s="636"/>
      <c r="T240" s="636"/>
      <c r="U240" s="636"/>
      <c r="V240" s="636"/>
      <c r="W240" s="639" t="s">
        <v>1301</v>
      </c>
      <c r="X240" s="638"/>
    </row>
    <row r="241" spans="1:24" s="361" customFormat="1" ht="20.25" x14ac:dyDescent="0.25">
      <c r="A241" s="640"/>
      <c r="B241" s="642"/>
      <c r="C241" s="642"/>
      <c r="D241" s="641"/>
      <c r="E241" s="640"/>
      <c r="F241" s="29" t="s">
        <v>2282</v>
      </c>
      <c r="G241" s="274" t="s">
        <v>2167</v>
      </c>
      <c r="H241" s="640"/>
      <c r="I241" s="642"/>
      <c r="J241" s="608"/>
      <c r="K241" s="608"/>
      <c r="L241" s="614"/>
      <c r="M241" s="399"/>
      <c r="N241" s="399">
        <v>0.56000000000000005</v>
      </c>
      <c r="O241" s="399">
        <f t="shared" si="62"/>
        <v>0.56000000000000005</v>
      </c>
      <c r="P241" s="637"/>
      <c r="Q241" s="637"/>
      <c r="R241" s="637"/>
      <c r="S241" s="637"/>
      <c r="T241" s="637"/>
      <c r="U241" s="637"/>
      <c r="V241" s="637"/>
      <c r="W241" s="639"/>
      <c r="X241" s="638"/>
    </row>
    <row r="242" spans="1:24" s="254" customFormat="1" ht="20.25" x14ac:dyDescent="0.25">
      <c r="A242" s="618" t="s">
        <v>2163</v>
      </c>
      <c r="B242" s="619"/>
      <c r="C242" s="619"/>
      <c r="D242" s="619"/>
      <c r="E242" s="619"/>
      <c r="F242" s="619"/>
      <c r="G242" s="619"/>
      <c r="H242" s="619"/>
      <c r="I242" s="619"/>
      <c r="J242" s="619"/>
      <c r="K242" s="619"/>
      <c r="L242" s="620"/>
      <c r="M242" s="398">
        <f t="shared" ref="M242:N242" si="67">SUM(M240,M241)</f>
        <v>0</v>
      </c>
      <c r="N242" s="398">
        <f t="shared" si="67"/>
        <v>1.1360000000000001</v>
      </c>
      <c r="O242" s="398">
        <f>SUM(O240,O241)</f>
        <v>1.1360000000000001</v>
      </c>
      <c r="P242" s="258"/>
      <c r="Q242" s="258"/>
      <c r="R242" s="258"/>
      <c r="S242" s="258"/>
      <c r="T242" s="258"/>
      <c r="U242" s="258"/>
      <c r="V242" s="258"/>
      <c r="W242" s="601"/>
      <c r="X242" s="602"/>
    </row>
    <row r="243" spans="1:24" s="361" customFormat="1" ht="40.5" x14ac:dyDescent="0.25">
      <c r="A243" s="334">
        <v>32</v>
      </c>
      <c r="B243" s="335" t="s">
        <v>234</v>
      </c>
      <c r="C243" s="335" t="s">
        <v>1675</v>
      </c>
      <c r="D243" s="380" t="s">
        <v>2164</v>
      </c>
      <c r="E243" s="334">
        <v>10</v>
      </c>
      <c r="F243" s="29" t="s">
        <v>2283</v>
      </c>
      <c r="G243" s="274" t="s">
        <v>2288</v>
      </c>
      <c r="H243" s="334">
        <v>6</v>
      </c>
      <c r="I243" s="335" t="s">
        <v>1675</v>
      </c>
      <c r="J243" s="335" t="s">
        <v>2284</v>
      </c>
      <c r="K243" s="335" t="s">
        <v>2287</v>
      </c>
      <c r="L243" s="363">
        <v>17.5</v>
      </c>
      <c r="M243" s="399"/>
      <c r="N243" s="399">
        <v>1.2130000000000001</v>
      </c>
      <c r="O243" s="399">
        <f t="shared" ref="O243" si="68">N243+M243</f>
        <v>1.2130000000000001</v>
      </c>
      <c r="P243" s="336"/>
      <c r="Q243" s="336"/>
      <c r="R243" s="336"/>
      <c r="S243" s="336"/>
      <c r="T243" s="336"/>
      <c r="U243" s="336"/>
      <c r="V243" s="336"/>
      <c r="W243" s="411" t="s">
        <v>1301</v>
      </c>
      <c r="X243" s="336"/>
    </row>
    <row r="244" spans="1:24" s="254" customFormat="1" ht="20.25" x14ac:dyDescent="0.25">
      <c r="A244" s="618" t="s">
        <v>2165</v>
      </c>
      <c r="B244" s="619"/>
      <c r="C244" s="619"/>
      <c r="D244" s="619"/>
      <c r="E244" s="619"/>
      <c r="F244" s="619"/>
      <c r="G244" s="619"/>
      <c r="H244" s="619"/>
      <c r="I244" s="619"/>
      <c r="J244" s="619"/>
      <c r="K244" s="619"/>
      <c r="L244" s="620"/>
      <c r="M244" s="398">
        <f>SUM(M243)</f>
        <v>0</v>
      </c>
      <c r="N244" s="398">
        <f t="shared" ref="N244:O244" si="69">SUM(N243)</f>
        <v>1.2130000000000001</v>
      </c>
      <c r="O244" s="398">
        <f t="shared" si="69"/>
        <v>1.2130000000000001</v>
      </c>
      <c r="P244" s="258"/>
      <c r="Q244" s="258"/>
      <c r="R244" s="258"/>
      <c r="S244" s="258"/>
      <c r="T244" s="258"/>
      <c r="U244" s="258"/>
      <c r="V244" s="258"/>
      <c r="W244" s="601"/>
      <c r="X244" s="602"/>
    </row>
    <row r="245" spans="1:24" s="254" customFormat="1" ht="31.5" x14ac:dyDescent="0.25">
      <c r="A245" s="271">
        <v>33</v>
      </c>
      <c r="B245" s="332" t="s">
        <v>882</v>
      </c>
      <c r="C245" s="332" t="s">
        <v>1676</v>
      </c>
      <c r="D245" s="380" t="s">
        <v>1617</v>
      </c>
      <c r="E245" s="271">
        <v>10</v>
      </c>
      <c r="F245" s="29" t="s">
        <v>1771</v>
      </c>
      <c r="G245" s="274" t="s">
        <v>2073</v>
      </c>
      <c r="H245" s="271">
        <v>20</v>
      </c>
      <c r="I245" s="332" t="s">
        <v>1676</v>
      </c>
      <c r="J245" s="332" t="s">
        <v>1653</v>
      </c>
      <c r="K245" s="363" t="s">
        <v>1860</v>
      </c>
      <c r="L245" s="363">
        <v>11.975</v>
      </c>
      <c r="M245" s="397"/>
      <c r="N245" s="397">
        <v>11.500999999999999</v>
      </c>
      <c r="O245" s="397">
        <f t="shared" si="62"/>
        <v>11.500999999999999</v>
      </c>
      <c r="P245" s="260"/>
      <c r="Q245" s="260"/>
      <c r="R245" s="260"/>
      <c r="S245" s="260"/>
      <c r="T245" s="260"/>
      <c r="U245" s="260"/>
      <c r="V245" s="260"/>
      <c r="W245" s="409" t="s">
        <v>60</v>
      </c>
      <c r="X245" s="260"/>
    </row>
    <row r="246" spans="1:24" s="254" customFormat="1" ht="20.25" x14ac:dyDescent="0.25">
      <c r="A246" s="618" t="s">
        <v>1831</v>
      </c>
      <c r="B246" s="619"/>
      <c r="C246" s="619"/>
      <c r="D246" s="619"/>
      <c r="E246" s="619"/>
      <c r="F246" s="619"/>
      <c r="G246" s="619"/>
      <c r="H246" s="619"/>
      <c r="I246" s="619"/>
      <c r="J246" s="619"/>
      <c r="K246" s="619"/>
      <c r="L246" s="620"/>
      <c r="M246" s="398">
        <f>SUM(M245)</f>
        <v>0</v>
      </c>
      <c r="N246" s="398">
        <f t="shared" ref="N246" si="70">SUM(N245)</f>
        <v>11.500999999999999</v>
      </c>
      <c r="O246" s="398">
        <f t="shared" ref="O246" si="71">SUM(O245)</f>
        <v>11.500999999999999</v>
      </c>
      <c r="P246" s="258"/>
      <c r="Q246" s="258"/>
      <c r="R246" s="258"/>
      <c r="S246" s="258"/>
      <c r="T246" s="258"/>
      <c r="U246" s="258"/>
      <c r="V246" s="258"/>
      <c r="W246" s="601"/>
      <c r="X246" s="602"/>
    </row>
    <row r="247" spans="1:24" s="254" customFormat="1" ht="31.5" x14ac:dyDescent="0.25">
      <c r="A247" s="271">
        <v>34</v>
      </c>
      <c r="B247" s="332" t="s">
        <v>882</v>
      </c>
      <c r="C247" s="332" t="s">
        <v>1676</v>
      </c>
      <c r="D247" s="380" t="s">
        <v>1618</v>
      </c>
      <c r="E247" s="271">
        <v>10</v>
      </c>
      <c r="F247" s="29" t="s">
        <v>1772</v>
      </c>
      <c r="G247" s="274" t="s">
        <v>2074</v>
      </c>
      <c r="H247" s="271">
        <v>20</v>
      </c>
      <c r="I247" s="332" t="s">
        <v>1676</v>
      </c>
      <c r="J247" s="332" t="s">
        <v>1654</v>
      </c>
      <c r="K247" s="363" t="s">
        <v>519</v>
      </c>
      <c r="L247" s="363">
        <v>15.535</v>
      </c>
      <c r="M247" s="397">
        <v>0.108</v>
      </c>
      <c r="N247" s="397"/>
      <c r="O247" s="397">
        <f t="shared" si="62"/>
        <v>0.108</v>
      </c>
      <c r="P247" s="260"/>
      <c r="Q247" s="260"/>
      <c r="R247" s="260"/>
      <c r="S247" s="260"/>
      <c r="T247" s="260"/>
      <c r="U247" s="260"/>
      <c r="V247" s="260"/>
      <c r="W247" s="409" t="s">
        <v>60</v>
      </c>
      <c r="X247" s="260"/>
    </row>
    <row r="248" spans="1:24" s="254" customFormat="1" ht="20.25" x14ac:dyDescent="0.25">
      <c r="A248" s="618" t="s">
        <v>1832</v>
      </c>
      <c r="B248" s="619"/>
      <c r="C248" s="619"/>
      <c r="D248" s="619"/>
      <c r="E248" s="619"/>
      <c r="F248" s="619"/>
      <c r="G248" s="619"/>
      <c r="H248" s="619"/>
      <c r="I248" s="619"/>
      <c r="J248" s="619"/>
      <c r="K248" s="619"/>
      <c r="L248" s="620"/>
      <c r="M248" s="398">
        <f>SUM(M247)</f>
        <v>0.108</v>
      </c>
      <c r="N248" s="398">
        <f t="shared" ref="N248" si="72">SUM(N247)</f>
        <v>0</v>
      </c>
      <c r="O248" s="398">
        <f t="shared" ref="O248" si="73">SUM(O247)</f>
        <v>0.108</v>
      </c>
      <c r="P248" s="258"/>
      <c r="Q248" s="258"/>
      <c r="R248" s="258"/>
      <c r="S248" s="258"/>
      <c r="T248" s="258"/>
      <c r="U248" s="258"/>
      <c r="V248" s="258"/>
      <c r="W248" s="601"/>
      <c r="X248" s="602"/>
    </row>
    <row r="249" spans="1:24" s="254" customFormat="1" ht="37.5" customHeight="1" x14ac:dyDescent="0.25">
      <c r="A249" s="603">
        <v>35</v>
      </c>
      <c r="B249" s="606" t="s">
        <v>759</v>
      </c>
      <c r="C249" s="606" t="s">
        <v>1677</v>
      </c>
      <c r="D249" s="609" t="s">
        <v>1619</v>
      </c>
      <c r="E249" s="603">
        <v>10</v>
      </c>
      <c r="F249" s="29" t="s">
        <v>1773</v>
      </c>
      <c r="G249" s="274" t="s">
        <v>2075</v>
      </c>
      <c r="H249" s="603">
        <v>20</v>
      </c>
      <c r="I249" s="606" t="s">
        <v>1677</v>
      </c>
      <c r="J249" s="606" t="s">
        <v>1655</v>
      </c>
      <c r="K249" s="612" t="s">
        <v>326</v>
      </c>
      <c r="L249" s="612">
        <v>13.195</v>
      </c>
      <c r="M249" s="397"/>
      <c r="N249" s="397">
        <v>11.323399999999999</v>
      </c>
      <c r="O249" s="397">
        <f t="shared" si="62"/>
        <v>11.323399999999999</v>
      </c>
      <c r="P249" s="563"/>
      <c r="Q249" s="563"/>
      <c r="R249" s="563"/>
      <c r="S249" s="563"/>
      <c r="T249" s="563"/>
      <c r="U249" s="563"/>
      <c r="V249" s="563"/>
      <c r="W249" s="615" t="s">
        <v>1301</v>
      </c>
      <c r="X249" s="563"/>
    </row>
    <row r="250" spans="1:24" s="254" customFormat="1" ht="37.5" customHeight="1" x14ac:dyDescent="0.25">
      <c r="A250" s="605"/>
      <c r="B250" s="608"/>
      <c r="C250" s="608"/>
      <c r="D250" s="611"/>
      <c r="E250" s="605"/>
      <c r="F250" s="29" t="s">
        <v>1774</v>
      </c>
      <c r="G250" s="274" t="s">
        <v>2076</v>
      </c>
      <c r="H250" s="605"/>
      <c r="I250" s="608"/>
      <c r="J250" s="608"/>
      <c r="K250" s="614"/>
      <c r="L250" s="614"/>
      <c r="M250" s="397"/>
      <c r="N250" s="397">
        <v>0.86399999999999999</v>
      </c>
      <c r="O250" s="397">
        <f t="shared" si="62"/>
        <v>0.86399999999999999</v>
      </c>
      <c r="P250" s="564"/>
      <c r="Q250" s="564"/>
      <c r="R250" s="564"/>
      <c r="S250" s="564"/>
      <c r="T250" s="564"/>
      <c r="U250" s="564"/>
      <c r="V250" s="564"/>
      <c r="W250" s="617"/>
      <c r="X250" s="564"/>
    </row>
    <row r="251" spans="1:24" s="254" customFormat="1" ht="20.25" x14ac:dyDescent="0.25">
      <c r="A251" s="618" t="s">
        <v>1833</v>
      </c>
      <c r="B251" s="619"/>
      <c r="C251" s="619"/>
      <c r="D251" s="619"/>
      <c r="E251" s="619"/>
      <c r="F251" s="619"/>
      <c r="G251" s="619"/>
      <c r="H251" s="619"/>
      <c r="I251" s="619"/>
      <c r="J251" s="619"/>
      <c r="K251" s="619"/>
      <c r="L251" s="620"/>
      <c r="M251" s="398">
        <f>SUM(M249:M250)</f>
        <v>0</v>
      </c>
      <c r="N251" s="398">
        <f t="shared" ref="N251:O251" si="74">SUM(N249:N250)</f>
        <v>12.1874</v>
      </c>
      <c r="O251" s="398">
        <f t="shared" si="74"/>
        <v>12.1874</v>
      </c>
      <c r="P251" s="258"/>
      <c r="Q251" s="258"/>
      <c r="R251" s="258"/>
      <c r="S251" s="258"/>
      <c r="T251" s="258"/>
      <c r="U251" s="258"/>
      <c r="V251" s="258"/>
      <c r="W251" s="601"/>
      <c r="X251" s="602"/>
    </row>
    <row r="252" spans="1:24" s="254" customFormat="1" ht="37.5" customHeight="1" x14ac:dyDescent="0.25">
      <c r="A252" s="603">
        <v>36</v>
      </c>
      <c r="B252" s="606" t="s">
        <v>759</v>
      </c>
      <c r="C252" s="606" t="s">
        <v>1677</v>
      </c>
      <c r="D252" s="609" t="s">
        <v>1620</v>
      </c>
      <c r="E252" s="603">
        <v>10</v>
      </c>
      <c r="F252" s="29" t="s">
        <v>1775</v>
      </c>
      <c r="G252" s="274" t="s">
        <v>2077</v>
      </c>
      <c r="H252" s="603">
        <v>20</v>
      </c>
      <c r="I252" s="606" t="s">
        <v>1677</v>
      </c>
      <c r="J252" s="606" t="s">
        <v>1656</v>
      </c>
      <c r="K252" s="612" t="s">
        <v>643</v>
      </c>
      <c r="L252" s="612">
        <v>9.02</v>
      </c>
      <c r="M252" s="397"/>
      <c r="N252" s="397">
        <v>1.8224</v>
      </c>
      <c r="O252" s="397">
        <f t="shared" si="62"/>
        <v>1.8224</v>
      </c>
      <c r="P252" s="563"/>
      <c r="Q252" s="563"/>
      <c r="R252" s="563"/>
      <c r="S252" s="563"/>
      <c r="T252" s="563"/>
      <c r="U252" s="563"/>
      <c r="V252" s="563"/>
      <c r="W252" s="412" t="s">
        <v>1301</v>
      </c>
      <c r="X252" s="563"/>
    </row>
    <row r="253" spans="1:24" s="254" customFormat="1" ht="37.5" customHeight="1" x14ac:dyDescent="0.25">
      <c r="A253" s="605"/>
      <c r="B253" s="608"/>
      <c r="C253" s="608"/>
      <c r="D253" s="611"/>
      <c r="E253" s="605"/>
      <c r="F253" s="29" t="s">
        <v>1775</v>
      </c>
      <c r="G253" s="274" t="s">
        <v>2078</v>
      </c>
      <c r="H253" s="605"/>
      <c r="I253" s="608"/>
      <c r="J253" s="608"/>
      <c r="K253" s="614"/>
      <c r="L253" s="614"/>
      <c r="M253" s="397"/>
      <c r="N253" s="397">
        <v>1.097</v>
      </c>
      <c r="O253" s="397">
        <f t="shared" si="62"/>
        <v>1.097</v>
      </c>
      <c r="P253" s="564"/>
      <c r="Q253" s="564"/>
      <c r="R253" s="564"/>
      <c r="S253" s="564"/>
      <c r="T253" s="564"/>
      <c r="U253" s="564"/>
      <c r="V253" s="564"/>
      <c r="W253" s="412" t="s">
        <v>1255</v>
      </c>
      <c r="X253" s="564"/>
    </row>
    <row r="254" spans="1:24" s="254" customFormat="1" ht="20.25" x14ac:dyDescent="0.25">
      <c r="A254" s="618" t="s">
        <v>1834</v>
      </c>
      <c r="B254" s="619"/>
      <c r="C254" s="619"/>
      <c r="D254" s="619"/>
      <c r="E254" s="619"/>
      <c r="F254" s="619"/>
      <c r="G254" s="619"/>
      <c r="H254" s="619"/>
      <c r="I254" s="619"/>
      <c r="J254" s="619"/>
      <c r="K254" s="619"/>
      <c r="L254" s="620"/>
      <c r="M254" s="398">
        <f>SUM(M252:M253)</f>
        <v>0</v>
      </c>
      <c r="N254" s="398">
        <f t="shared" ref="N254" si="75">SUM(N252:N253)</f>
        <v>2.9194</v>
      </c>
      <c r="O254" s="398">
        <f t="shared" ref="O254" si="76">SUM(O252:O253)</f>
        <v>2.9194</v>
      </c>
      <c r="P254" s="258"/>
      <c r="Q254" s="258"/>
      <c r="R254" s="258"/>
      <c r="S254" s="258"/>
      <c r="T254" s="258"/>
      <c r="U254" s="258"/>
      <c r="V254" s="258"/>
      <c r="W254" s="601"/>
      <c r="X254" s="602"/>
    </row>
    <row r="255" spans="1:24" s="254" customFormat="1" ht="20.25" x14ac:dyDescent="0.25">
      <c r="A255" s="603">
        <v>37</v>
      </c>
      <c r="B255" s="606" t="s">
        <v>759</v>
      </c>
      <c r="C255" s="606" t="s">
        <v>1677</v>
      </c>
      <c r="D255" s="609" t="s">
        <v>1621</v>
      </c>
      <c r="E255" s="603">
        <v>10</v>
      </c>
      <c r="F255" s="29" t="s">
        <v>1776</v>
      </c>
      <c r="G255" s="274" t="s">
        <v>2079</v>
      </c>
      <c r="H255" s="603">
        <v>20</v>
      </c>
      <c r="I255" s="606" t="s">
        <v>1677</v>
      </c>
      <c r="J255" s="606" t="s">
        <v>1657</v>
      </c>
      <c r="K255" s="612" t="s">
        <v>571</v>
      </c>
      <c r="L255" s="612">
        <v>4.6500000000000004</v>
      </c>
      <c r="M255" s="397"/>
      <c r="N255" s="397">
        <v>0.63339999999999996</v>
      </c>
      <c r="O255" s="397">
        <f t="shared" si="62"/>
        <v>0.63339999999999996</v>
      </c>
      <c r="P255" s="563"/>
      <c r="Q255" s="563"/>
      <c r="R255" s="563"/>
      <c r="S255" s="563"/>
      <c r="T255" s="563"/>
      <c r="U255" s="563"/>
      <c r="V255" s="563"/>
      <c r="W255" s="615" t="s">
        <v>766</v>
      </c>
      <c r="X255" s="563"/>
    </row>
    <row r="256" spans="1:24" s="254" customFormat="1" ht="20.25" x14ac:dyDescent="0.25">
      <c r="A256" s="604"/>
      <c r="B256" s="607"/>
      <c r="C256" s="607"/>
      <c r="D256" s="610"/>
      <c r="E256" s="604"/>
      <c r="F256" s="29" t="s">
        <v>1777</v>
      </c>
      <c r="G256" s="274" t="s">
        <v>2080</v>
      </c>
      <c r="H256" s="604"/>
      <c r="I256" s="607"/>
      <c r="J256" s="607"/>
      <c r="K256" s="613"/>
      <c r="L256" s="613"/>
      <c r="M256" s="397"/>
      <c r="N256" s="397">
        <v>0.53700000000000003</v>
      </c>
      <c r="O256" s="397">
        <f t="shared" si="62"/>
        <v>0.53700000000000003</v>
      </c>
      <c r="P256" s="565"/>
      <c r="Q256" s="565"/>
      <c r="R256" s="565"/>
      <c r="S256" s="565"/>
      <c r="T256" s="565"/>
      <c r="U256" s="565"/>
      <c r="V256" s="565"/>
      <c r="W256" s="616"/>
      <c r="X256" s="565"/>
    </row>
    <row r="257" spans="1:24" s="254" customFormat="1" ht="20.25" x14ac:dyDescent="0.25">
      <c r="A257" s="604"/>
      <c r="B257" s="607"/>
      <c r="C257" s="607"/>
      <c r="D257" s="610"/>
      <c r="E257" s="604"/>
      <c r="F257" s="29" t="s">
        <v>1778</v>
      </c>
      <c r="G257" s="274" t="s">
        <v>2081</v>
      </c>
      <c r="H257" s="604"/>
      <c r="I257" s="607"/>
      <c r="J257" s="607"/>
      <c r="K257" s="613"/>
      <c r="L257" s="613"/>
      <c r="M257" s="397"/>
      <c r="N257" s="397">
        <v>0.81899999999999995</v>
      </c>
      <c r="O257" s="397">
        <f t="shared" si="62"/>
        <v>0.81899999999999995</v>
      </c>
      <c r="P257" s="565"/>
      <c r="Q257" s="565"/>
      <c r="R257" s="565"/>
      <c r="S257" s="565"/>
      <c r="T257" s="565"/>
      <c r="U257" s="565"/>
      <c r="V257" s="565"/>
      <c r="W257" s="616"/>
      <c r="X257" s="565"/>
    </row>
    <row r="258" spans="1:24" s="254" customFormat="1" ht="20.25" x14ac:dyDescent="0.25">
      <c r="A258" s="605"/>
      <c r="B258" s="608"/>
      <c r="C258" s="608"/>
      <c r="D258" s="611"/>
      <c r="E258" s="605"/>
      <c r="F258" s="29" t="s">
        <v>1779</v>
      </c>
      <c r="G258" s="274" t="s">
        <v>2082</v>
      </c>
      <c r="H258" s="605"/>
      <c r="I258" s="608"/>
      <c r="J258" s="608"/>
      <c r="K258" s="614"/>
      <c r="L258" s="614"/>
      <c r="M258" s="397"/>
      <c r="N258" s="397">
        <v>0.192</v>
      </c>
      <c r="O258" s="397">
        <f t="shared" si="62"/>
        <v>0.192</v>
      </c>
      <c r="P258" s="564"/>
      <c r="Q258" s="564"/>
      <c r="R258" s="564"/>
      <c r="S258" s="564"/>
      <c r="T258" s="564"/>
      <c r="U258" s="564"/>
      <c r="V258" s="564"/>
      <c r="W258" s="617"/>
      <c r="X258" s="564"/>
    </row>
    <row r="259" spans="1:24" s="254" customFormat="1" ht="20.25" x14ac:dyDescent="0.25">
      <c r="A259" s="618" t="s">
        <v>1835</v>
      </c>
      <c r="B259" s="619"/>
      <c r="C259" s="619"/>
      <c r="D259" s="619"/>
      <c r="E259" s="619"/>
      <c r="F259" s="619"/>
      <c r="G259" s="619"/>
      <c r="H259" s="619"/>
      <c r="I259" s="619"/>
      <c r="J259" s="619"/>
      <c r="K259" s="619"/>
      <c r="L259" s="620"/>
      <c r="M259" s="398">
        <f>SUM(M255:M258)</f>
        <v>0</v>
      </c>
      <c r="N259" s="398">
        <f t="shared" ref="N259:O259" si="77">SUM(N255:N258)</f>
        <v>2.1814</v>
      </c>
      <c r="O259" s="398">
        <f t="shared" si="77"/>
        <v>2.1814</v>
      </c>
      <c r="P259" s="258"/>
      <c r="Q259" s="258"/>
      <c r="R259" s="258"/>
      <c r="S259" s="258"/>
      <c r="T259" s="258"/>
      <c r="U259" s="258"/>
      <c r="V259" s="258"/>
      <c r="W259" s="601"/>
      <c r="X259" s="602"/>
    </row>
    <row r="260" spans="1:24" s="254" customFormat="1" ht="20.25" x14ac:dyDescent="0.25">
      <c r="A260" s="603">
        <v>38</v>
      </c>
      <c r="B260" s="606" t="s">
        <v>759</v>
      </c>
      <c r="C260" s="606" t="s">
        <v>1677</v>
      </c>
      <c r="D260" s="609" t="s">
        <v>1622</v>
      </c>
      <c r="E260" s="603">
        <v>10</v>
      </c>
      <c r="F260" s="29" t="s">
        <v>1780</v>
      </c>
      <c r="G260" s="274" t="s">
        <v>2083</v>
      </c>
      <c r="H260" s="603">
        <v>20</v>
      </c>
      <c r="I260" s="606" t="s">
        <v>1677</v>
      </c>
      <c r="J260" s="606" t="s">
        <v>1658</v>
      </c>
      <c r="K260" s="612" t="s">
        <v>1848</v>
      </c>
      <c r="L260" s="612">
        <v>14.115</v>
      </c>
      <c r="M260" s="397"/>
      <c r="N260" s="397">
        <v>1.7974999999999999</v>
      </c>
      <c r="O260" s="397">
        <f t="shared" si="62"/>
        <v>1.7974999999999999</v>
      </c>
      <c r="P260" s="563"/>
      <c r="Q260" s="563"/>
      <c r="R260" s="563"/>
      <c r="S260" s="563"/>
      <c r="T260" s="563"/>
      <c r="U260" s="563"/>
      <c r="V260" s="563"/>
      <c r="W260" s="623" t="s">
        <v>1301</v>
      </c>
      <c r="X260" s="563"/>
    </row>
    <row r="261" spans="1:24" s="254" customFormat="1" ht="31.5" x14ac:dyDescent="0.25">
      <c r="A261" s="604"/>
      <c r="B261" s="607"/>
      <c r="C261" s="607"/>
      <c r="D261" s="610"/>
      <c r="E261" s="604"/>
      <c r="F261" s="29" t="s">
        <v>2090</v>
      </c>
      <c r="G261" s="274" t="s">
        <v>2089</v>
      </c>
      <c r="H261" s="604"/>
      <c r="I261" s="607"/>
      <c r="J261" s="607"/>
      <c r="K261" s="613"/>
      <c r="L261" s="613"/>
      <c r="M261" s="397"/>
      <c r="N261" s="397">
        <v>3.4870000000000001</v>
      </c>
      <c r="O261" s="397">
        <f t="shared" si="62"/>
        <v>3.4870000000000001</v>
      </c>
      <c r="P261" s="565"/>
      <c r="Q261" s="565"/>
      <c r="R261" s="565"/>
      <c r="S261" s="565"/>
      <c r="T261" s="565"/>
      <c r="U261" s="565"/>
      <c r="V261" s="565"/>
      <c r="W261" s="624"/>
      <c r="X261" s="565"/>
    </row>
    <row r="262" spans="1:24" s="254" customFormat="1" ht="20.25" x14ac:dyDescent="0.25">
      <c r="A262" s="604"/>
      <c r="B262" s="607"/>
      <c r="C262" s="607"/>
      <c r="D262" s="610"/>
      <c r="E262" s="604"/>
      <c r="F262" s="29" t="s">
        <v>1781</v>
      </c>
      <c r="G262" s="274" t="s">
        <v>2084</v>
      </c>
      <c r="H262" s="604"/>
      <c r="I262" s="607"/>
      <c r="J262" s="607"/>
      <c r="K262" s="613"/>
      <c r="L262" s="613"/>
      <c r="M262" s="397"/>
      <c r="N262" s="397">
        <v>0.41</v>
      </c>
      <c r="O262" s="397">
        <f t="shared" si="62"/>
        <v>0.41</v>
      </c>
      <c r="P262" s="565"/>
      <c r="Q262" s="565"/>
      <c r="R262" s="565"/>
      <c r="S262" s="565"/>
      <c r="T262" s="565"/>
      <c r="U262" s="565"/>
      <c r="V262" s="565"/>
      <c r="W262" s="625"/>
      <c r="X262" s="565"/>
    </row>
    <row r="263" spans="1:24" s="254" customFormat="1" ht="20.25" x14ac:dyDescent="0.25">
      <c r="A263" s="604"/>
      <c r="B263" s="607"/>
      <c r="C263" s="607"/>
      <c r="D263" s="610"/>
      <c r="E263" s="604"/>
      <c r="F263" s="29" t="s">
        <v>1780</v>
      </c>
      <c r="G263" s="274" t="s">
        <v>2085</v>
      </c>
      <c r="H263" s="604"/>
      <c r="I263" s="607"/>
      <c r="J263" s="607"/>
      <c r="K263" s="613"/>
      <c r="L263" s="613"/>
      <c r="M263" s="397"/>
      <c r="N263" s="397">
        <v>0.73</v>
      </c>
      <c r="O263" s="397">
        <f t="shared" si="62"/>
        <v>0.73</v>
      </c>
      <c r="P263" s="565"/>
      <c r="Q263" s="565"/>
      <c r="R263" s="565"/>
      <c r="S263" s="565"/>
      <c r="T263" s="565"/>
      <c r="U263" s="565"/>
      <c r="V263" s="565"/>
      <c r="W263" s="623" t="s">
        <v>1255</v>
      </c>
      <c r="X263" s="565"/>
    </row>
    <row r="264" spans="1:24" s="254" customFormat="1" ht="20.25" x14ac:dyDescent="0.25">
      <c r="A264" s="604"/>
      <c r="B264" s="607"/>
      <c r="C264" s="607"/>
      <c r="D264" s="610"/>
      <c r="E264" s="604"/>
      <c r="F264" s="29" t="s">
        <v>1782</v>
      </c>
      <c r="G264" s="274" t="s">
        <v>2086</v>
      </c>
      <c r="H264" s="604"/>
      <c r="I264" s="607"/>
      <c r="J264" s="607"/>
      <c r="K264" s="613"/>
      <c r="L264" s="613"/>
      <c r="M264" s="397"/>
      <c r="N264" s="397">
        <v>4.0599999999999996</v>
      </c>
      <c r="O264" s="397">
        <f t="shared" si="62"/>
        <v>4.0599999999999996</v>
      </c>
      <c r="P264" s="565"/>
      <c r="Q264" s="565"/>
      <c r="R264" s="565"/>
      <c r="S264" s="565"/>
      <c r="T264" s="565"/>
      <c r="U264" s="565"/>
      <c r="V264" s="565"/>
      <c r="W264" s="624"/>
      <c r="X264" s="565"/>
    </row>
    <row r="265" spans="1:24" s="254" customFormat="1" ht="20.25" x14ac:dyDescent="0.25">
      <c r="A265" s="604"/>
      <c r="B265" s="607"/>
      <c r="C265" s="607"/>
      <c r="D265" s="610"/>
      <c r="E265" s="604"/>
      <c r="F265" s="29" t="s">
        <v>1783</v>
      </c>
      <c r="G265" s="274" t="s">
        <v>2087</v>
      </c>
      <c r="H265" s="604"/>
      <c r="I265" s="607"/>
      <c r="J265" s="607"/>
      <c r="K265" s="613"/>
      <c r="L265" s="613"/>
      <c r="M265" s="397"/>
      <c r="N265" s="397">
        <v>0.83799999999999997</v>
      </c>
      <c r="O265" s="397">
        <f t="shared" si="62"/>
        <v>0.83799999999999997</v>
      </c>
      <c r="P265" s="565"/>
      <c r="Q265" s="565"/>
      <c r="R265" s="565"/>
      <c r="S265" s="565"/>
      <c r="T265" s="565"/>
      <c r="U265" s="565"/>
      <c r="V265" s="565"/>
      <c r="W265" s="624"/>
      <c r="X265" s="565"/>
    </row>
    <row r="266" spans="1:24" s="254" customFormat="1" ht="20.25" x14ac:dyDescent="0.25">
      <c r="A266" s="605"/>
      <c r="B266" s="608"/>
      <c r="C266" s="608"/>
      <c r="D266" s="611"/>
      <c r="E266" s="605"/>
      <c r="F266" s="29" t="s">
        <v>1784</v>
      </c>
      <c r="G266" s="274" t="s">
        <v>2088</v>
      </c>
      <c r="H266" s="605"/>
      <c r="I266" s="608"/>
      <c r="J266" s="608"/>
      <c r="K266" s="614"/>
      <c r="L266" s="614"/>
      <c r="M266" s="397"/>
      <c r="N266" s="397">
        <v>0.85499999999999998</v>
      </c>
      <c r="O266" s="397">
        <f t="shared" si="62"/>
        <v>0.85499999999999998</v>
      </c>
      <c r="P266" s="564"/>
      <c r="Q266" s="564"/>
      <c r="R266" s="564"/>
      <c r="S266" s="564"/>
      <c r="T266" s="564"/>
      <c r="U266" s="564"/>
      <c r="V266" s="564"/>
      <c r="W266" s="625"/>
      <c r="X266" s="564"/>
    </row>
    <row r="267" spans="1:24" s="254" customFormat="1" ht="20.25" x14ac:dyDescent="0.25">
      <c r="A267" s="618" t="s">
        <v>1836</v>
      </c>
      <c r="B267" s="619"/>
      <c r="C267" s="619"/>
      <c r="D267" s="619"/>
      <c r="E267" s="619"/>
      <c r="F267" s="619"/>
      <c r="G267" s="619"/>
      <c r="H267" s="619"/>
      <c r="I267" s="619"/>
      <c r="J267" s="619"/>
      <c r="K267" s="619"/>
      <c r="L267" s="620"/>
      <c r="M267" s="398">
        <f>SUM(M260:M266)</f>
        <v>0</v>
      </c>
      <c r="N267" s="398">
        <f t="shared" ref="N267:O267" si="78">SUM(N260:N266)</f>
        <v>12.1775</v>
      </c>
      <c r="O267" s="398">
        <f t="shared" si="78"/>
        <v>12.1775</v>
      </c>
      <c r="P267" s="258"/>
      <c r="Q267" s="258"/>
      <c r="R267" s="258"/>
      <c r="S267" s="258"/>
      <c r="T267" s="258"/>
      <c r="U267" s="258"/>
      <c r="V267" s="258"/>
      <c r="W267" s="601"/>
      <c r="X267" s="602"/>
    </row>
    <row r="268" spans="1:24" s="254" customFormat="1" ht="20.25" x14ac:dyDescent="0.25">
      <c r="A268" s="603">
        <v>39</v>
      </c>
      <c r="B268" s="606" t="s">
        <v>759</v>
      </c>
      <c r="C268" s="606" t="s">
        <v>1677</v>
      </c>
      <c r="D268" s="609" t="s">
        <v>1623</v>
      </c>
      <c r="E268" s="603">
        <v>10</v>
      </c>
      <c r="F268" s="29" t="s">
        <v>1785</v>
      </c>
      <c r="G268" s="274" t="s">
        <v>2091</v>
      </c>
      <c r="H268" s="603">
        <v>20</v>
      </c>
      <c r="I268" s="606" t="s">
        <v>1677</v>
      </c>
      <c r="J268" s="606" t="s">
        <v>1656</v>
      </c>
      <c r="K268" s="612" t="s">
        <v>561</v>
      </c>
      <c r="L268" s="612">
        <v>2.2999999999999998</v>
      </c>
      <c r="M268" s="397"/>
      <c r="N268" s="397">
        <v>0.19439999999999999</v>
      </c>
      <c r="O268" s="397">
        <f t="shared" si="62"/>
        <v>0.19439999999999999</v>
      </c>
      <c r="P268" s="563"/>
      <c r="Q268" s="563"/>
      <c r="R268" s="563"/>
      <c r="S268" s="563"/>
      <c r="T268" s="563"/>
      <c r="U268" s="563"/>
      <c r="V268" s="563"/>
      <c r="W268" s="615" t="s">
        <v>766</v>
      </c>
      <c r="X268" s="563"/>
    </row>
    <row r="269" spans="1:24" s="254" customFormat="1" ht="20.25" x14ac:dyDescent="0.25">
      <c r="A269" s="604"/>
      <c r="B269" s="607"/>
      <c r="C269" s="607"/>
      <c r="D269" s="610"/>
      <c r="E269" s="604"/>
      <c r="F269" s="29" t="s">
        <v>1786</v>
      </c>
      <c r="G269" s="274" t="s">
        <v>2092</v>
      </c>
      <c r="H269" s="604"/>
      <c r="I269" s="607"/>
      <c r="J269" s="607"/>
      <c r="K269" s="613"/>
      <c r="L269" s="613"/>
      <c r="M269" s="397"/>
      <c r="N269" s="397">
        <v>2.629</v>
      </c>
      <c r="O269" s="397">
        <f t="shared" si="62"/>
        <v>2.629</v>
      </c>
      <c r="P269" s="565"/>
      <c r="Q269" s="565"/>
      <c r="R269" s="565"/>
      <c r="S269" s="565"/>
      <c r="T269" s="565"/>
      <c r="U269" s="565"/>
      <c r="V269" s="565"/>
      <c r="W269" s="616"/>
      <c r="X269" s="565"/>
    </row>
    <row r="270" spans="1:24" s="254" customFormat="1" ht="20.25" x14ac:dyDescent="0.25">
      <c r="A270" s="605"/>
      <c r="B270" s="608"/>
      <c r="C270" s="608"/>
      <c r="D270" s="611"/>
      <c r="E270" s="605"/>
      <c r="F270" s="29" t="s">
        <v>1787</v>
      </c>
      <c r="G270" s="274" t="s">
        <v>2093</v>
      </c>
      <c r="H270" s="605"/>
      <c r="I270" s="608"/>
      <c r="J270" s="608"/>
      <c r="K270" s="614"/>
      <c r="L270" s="614"/>
      <c r="M270" s="397"/>
      <c r="N270" s="397">
        <v>0.33200000000000002</v>
      </c>
      <c r="O270" s="397">
        <f t="shared" si="62"/>
        <v>0.33200000000000002</v>
      </c>
      <c r="P270" s="564"/>
      <c r="Q270" s="564"/>
      <c r="R270" s="564"/>
      <c r="S270" s="564"/>
      <c r="T270" s="564"/>
      <c r="U270" s="564"/>
      <c r="V270" s="564"/>
      <c r="W270" s="617"/>
      <c r="X270" s="564"/>
    </row>
    <row r="271" spans="1:24" s="254" customFormat="1" ht="20.25" x14ac:dyDescent="0.25">
      <c r="A271" s="618" t="s">
        <v>1837</v>
      </c>
      <c r="B271" s="619"/>
      <c r="C271" s="619"/>
      <c r="D271" s="619"/>
      <c r="E271" s="619"/>
      <c r="F271" s="619"/>
      <c r="G271" s="619"/>
      <c r="H271" s="619"/>
      <c r="I271" s="619"/>
      <c r="J271" s="619"/>
      <c r="K271" s="619"/>
      <c r="L271" s="620"/>
      <c r="M271" s="398">
        <f>SUM(M268:M270)</f>
        <v>0</v>
      </c>
      <c r="N271" s="398">
        <f t="shared" ref="N271:O271" si="79">SUM(N268:N270)</f>
        <v>3.1553999999999998</v>
      </c>
      <c r="O271" s="398">
        <f t="shared" si="79"/>
        <v>3.1553999999999998</v>
      </c>
      <c r="P271" s="258"/>
      <c r="Q271" s="258"/>
      <c r="R271" s="258"/>
      <c r="S271" s="258"/>
      <c r="T271" s="258"/>
      <c r="U271" s="258"/>
      <c r="V271" s="258"/>
      <c r="W271" s="601"/>
      <c r="X271" s="602"/>
    </row>
    <row r="272" spans="1:24" s="254" customFormat="1" ht="73.5" customHeight="1" x14ac:dyDescent="0.25">
      <c r="A272" s="271">
        <v>40</v>
      </c>
      <c r="B272" s="332" t="s">
        <v>759</v>
      </c>
      <c r="C272" s="332" t="s">
        <v>1677</v>
      </c>
      <c r="D272" s="380" t="s">
        <v>1624</v>
      </c>
      <c r="E272" s="271">
        <v>10</v>
      </c>
      <c r="F272" s="29" t="s">
        <v>1788</v>
      </c>
      <c r="G272" s="274" t="s">
        <v>2094</v>
      </c>
      <c r="H272" s="271">
        <v>20</v>
      </c>
      <c r="I272" s="332" t="s">
        <v>1677</v>
      </c>
      <c r="J272" s="332" t="s">
        <v>1657</v>
      </c>
      <c r="K272" s="363" t="s">
        <v>553</v>
      </c>
      <c r="L272" s="364">
        <v>10.0215</v>
      </c>
      <c r="M272" s="397"/>
      <c r="N272" s="397">
        <v>2.97</v>
      </c>
      <c r="O272" s="397">
        <f t="shared" si="62"/>
        <v>2.97</v>
      </c>
      <c r="P272" s="260"/>
      <c r="Q272" s="260"/>
      <c r="R272" s="260"/>
      <c r="S272" s="260"/>
      <c r="T272" s="260"/>
      <c r="U272" s="260"/>
      <c r="V272" s="260"/>
      <c r="W272" s="409" t="s">
        <v>60</v>
      </c>
      <c r="X272" s="260"/>
    </row>
    <row r="273" spans="1:24" s="254" customFormat="1" ht="20.25" x14ac:dyDescent="0.25">
      <c r="A273" s="618" t="s">
        <v>1838</v>
      </c>
      <c r="B273" s="619"/>
      <c r="C273" s="619"/>
      <c r="D273" s="619"/>
      <c r="E273" s="619"/>
      <c r="F273" s="619"/>
      <c r="G273" s="619"/>
      <c r="H273" s="619"/>
      <c r="I273" s="619"/>
      <c r="J273" s="619"/>
      <c r="K273" s="619"/>
      <c r="L273" s="620"/>
      <c r="M273" s="398">
        <f>SUM(M272)</f>
        <v>0</v>
      </c>
      <c r="N273" s="398">
        <f t="shared" ref="N273" si="80">SUM(N272)</f>
        <v>2.97</v>
      </c>
      <c r="O273" s="398">
        <f t="shared" ref="O273" si="81">SUM(O272)</f>
        <v>2.97</v>
      </c>
      <c r="P273" s="258"/>
      <c r="Q273" s="258"/>
      <c r="R273" s="258"/>
      <c r="S273" s="258"/>
      <c r="T273" s="258"/>
      <c r="U273" s="258"/>
      <c r="V273" s="258"/>
      <c r="W273" s="601"/>
      <c r="X273" s="602"/>
    </row>
    <row r="274" spans="1:24" s="254" customFormat="1" ht="47.25" x14ac:dyDescent="0.25">
      <c r="A274" s="271">
        <v>41</v>
      </c>
      <c r="B274" s="332" t="s">
        <v>113</v>
      </c>
      <c r="C274" s="332" t="s">
        <v>1678</v>
      </c>
      <c r="D274" s="380" t="s">
        <v>1625</v>
      </c>
      <c r="E274" s="271">
        <v>10</v>
      </c>
      <c r="F274" s="29" t="s">
        <v>1789</v>
      </c>
      <c r="G274" s="274" t="s">
        <v>2130</v>
      </c>
      <c r="H274" s="271">
        <v>20</v>
      </c>
      <c r="I274" s="332" t="s">
        <v>1678</v>
      </c>
      <c r="J274" s="332" t="s">
        <v>1659</v>
      </c>
      <c r="K274" s="363" t="s">
        <v>555</v>
      </c>
      <c r="L274" s="363">
        <v>0.53249999999999997</v>
      </c>
      <c r="M274" s="397">
        <v>1.2250000000000001</v>
      </c>
      <c r="N274" s="397"/>
      <c r="O274" s="397">
        <f t="shared" si="62"/>
        <v>1.2250000000000001</v>
      </c>
      <c r="P274" s="260"/>
      <c r="Q274" s="260"/>
      <c r="R274" s="260"/>
      <c r="S274" s="260"/>
      <c r="T274" s="260"/>
      <c r="U274" s="260"/>
      <c r="V274" s="260"/>
      <c r="W274" s="409" t="s">
        <v>1301</v>
      </c>
      <c r="X274" s="260"/>
    </row>
    <row r="275" spans="1:24" s="254" customFormat="1" ht="20.25" x14ac:dyDescent="0.25">
      <c r="A275" s="618" t="s">
        <v>1839</v>
      </c>
      <c r="B275" s="619"/>
      <c r="C275" s="619"/>
      <c r="D275" s="619"/>
      <c r="E275" s="619"/>
      <c r="F275" s="619"/>
      <c r="G275" s="619"/>
      <c r="H275" s="619"/>
      <c r="I275" s="619"/>
      <c r="J275" s="619"/>
      <c r="K275" s="619"/>
      <c r="L275" s="620"/>
      <c r="M275" s="398">
        <f>SUM(M274)</f>
        <v>1.2250000000000001</v>
      </c>
      <c r="N275" s="398">
        <f t="shared" ref="N275" si="82">SUM(N274)</f>
        <v>0</v>
      </c>
      <c r="O275" s="398">
        <f t="shared" ref="O275" si="83">SUM(O274)</f>
        <v>1.2250000000000001</v>
      </c>
      <c r="P275" s="258"/>
      <c r="Q275" s="258"/>
      <c r="R275" s="258"/>
      <c r="S275" s="258"/>
      <c r="T275" s="258"/>
      <c r="U275" s="258"/>
      <c r="V275" s="258"/>
      <c r="W275" s="601"/>
      <c r="X275" s="602"/>
    </row>
    <row r="276" spans="1:24" s="254" customFormat="1" ht="61.5" customHeight="1" x14ac:dyDescent="0.25">
      <c r="A276" s="271">
        <v>42</v>
      </c>
      <c r="B276" s="332" t="s">
        <v>113</v>
      </c>
      <c r="C276" s="332" t="s">
        <v>1678</v>
      </c>
      <c r="D276" s="380" t="s">
        <v>1626</v>
      </c>
      <c r="E276" s="271">
        <v>10</v>
      </c>
      <c r="F276" s="29" t="s">
        <v>1790</v>
      </c>
      <c r="G276" s="274" t="s">
        <v>2131</v>
      </c>
      <c r="H276" s="271">
        <v>20</v>
      </c>
      <c r="I276" s="332" t="s">
        <v>1678</v>
      </c>
      <c r="J276" s="332" t="s">
        <v>1659</v>
      </c>
      <c r="K276" s="363" t="s">
        <v>719</v>
      </c>
      <c r="L276" s="363">
        <v>1.49</v>
      </c>
      <c r="M276" s="397">
        <v>1.155</v>
      </c>
      <c r="N276" s="397"/>
      <c r="O276" s="397">
        <f t="shared" si="62"/>
        <v>1.155</v>
      </c>
      <c r="P276" s="260"/>
      <c r="Q276" s="260"/>
      <c r="R276" s="260"/>
      <c r="S276" s="260"/>
      <c r="T276" s="260"/>
      <c r="U276" s="260"/>
      <c r="V276" s="260"/>
      <c r="W276" s="409" t="s">
        <v>1301</v>
      </c>
      <c r="X276" s="260"/>
    </row>
    <row r="277" spans="1:24" s="254" customFormat="1" ht="20.25" x14ac:dyDescent="0.25">
      <c r="A277" s="618" t="s">
        <v>1840</v>
      </c>
      <c r="B277" s="619"/>
      <c r="C277" s="619"/>
      <c r="D277" s="619"/>
      <c r="E277" s="619"/>
      <c r="F277" s="619"/>
      <c r="G277" s="619"/>
      <c r="H277" s="619"/>
      <c r="I277" s="619"/>
      <c r="J277" s="619"/>
      <c r="K277" s="619"/>
      <c r="L277" s="620"/>
      <c r="M277" s="398">
        <f>SUM(M276)</f>
        <v>1.155</v>
      </c>
      <c r="N277" s="398">
        <f t="shared" ref="N277" si="84">SUM(N276)</f>
        <v>0</v>
      </c>
      <c r="O277" s="398">
        <f t="shared" ref="O277" si="85">SUM(O276)</f>
        <v>1.155</v>
      </c>
      <c r="P277" s="258"/>
      <c r="Q277" s="258"/>
      <c r="R277" s="258"/>
      <c r="S277" s="258"/>
      <c r="T277" s="258"/>
      <c r="U277" s="258"/>
      <c r="V277" s="258"/>
      <c r="W277" s="601"/>
      <c r="X277" s="602"/>
    </row>
    <row r="278" spans="1:24" s="254" customFormat="1" ht="38.25" customHeight="1" x14ac:dyDescent="0.25">
      <c r="A278" s="603">
        <v>43</v>
      </c>
      <c r="B278" s="606" t="s">
        <v>113</v>
      </c>
      <c r="C278" s="606" t="s">
        <v>1678</v>
      </c>
      <c r="D278" s="609" t="s">
        <v>1627</v>
      </c>
      <c r="E278" s="603">
        <v>10</v>
      </c>
      <c r="F278" s="29" t="s">
        <v>1791</v>
      </c>
      <c r="G278" s="274" t="s">
        <v>2132</v>
      </c>
      <c r="H278" s="603">
        <v>20</v>
      </c>
      <c r="I278" s="606" t="s">
        <v>1678</v>
      </c>
      <c r="J278" s="606" t="s">
        <v>1660</v>
      </c>
      <c r="K278" s="612" t="s">
        <v>1861</v>
      </c>
      <c r="L278" s="612">
        <v>13.855</v>
      </c>
      <c r="M278" s="397"/>
      <c r="N278" s="397">
        <v>4.9119999999999999</v>
      </c>
      <c r="O278" s="397">
        <f t="shared" si="62"/>
        <v>4.9119999999999999</v>
      </c>
      <c r="P278" s="563"/>
      <c r="Q278" s="563"/>
      <c r="R278" s="563"/>
      <c r="S278" s="563"/>
      <c r="T278" s="563"/>
      <c r="U278" s="563"/>
      <c r="V278" s="563"/>
      <c r="W278" s="615" t="s">
        <v>1255</v>
      </c>
      <c r="X278" s="563"/>
    </row>
    <row r="279" spans="1:24" s="254" customFormat="1" ht="20.25" x14ac:dyDescent="0.25">
      <c r="A279" s="605"/>
      <c r="B279" s="608"/>
      <c r="C279" s="608"/>
      <c r="D279" s="611"/>
      <c r="E279" s="605"/>
      <c r="F279" s="29" t="s">
        <v>1792</v>
      </c>
      <c r="G279" s="274" t="s">
        <v>2126</v>
      </c>
      <c r="H279" s="605"/>
      <c r="I279" s="608"/>
      <c r="J279" s="608"/>
      <c r="K279" s="614"/>
      <c r="L279" s="614"/>
      <c r="M279" s="397"/>
      <c r="N279" s="397">
        <v>4.3319999999999999</v>
      </c>
      <c r="O279" s="397">
        <f t="shared" si="62"/>
        <v>4.3319999999999999</v>
      </c>
      <c r="P279" s="564"/>
      <c r="Q279" s="564"/>
      <c r="R279" s="564"/>
      <c r="S279" s="564"/>
      <c r="T279" s="564"/>
      <c r="U279" s="564"/>
      <c r="V279" s="564"/>
      <c r="W279" s="617"/>
      <c r="X279" s="564"/>
    </row>
    <row r="280" spans="1:24" s="254" customFormat="1" ht="20.25" x14ac:dyDescent="0.25">
      <c r="A280" s="618" t="s">
        <v>1841</v>
      </c>
      <c r="B280" s="619"/>
      <c r="C280" s="619"/>
      <c r="D280" s="619"/>
      <c r="E280" s="619"/>
      <c r="F280" s="619"/>
      <c r="G280" s="619"/>
      <c r="H280" s="619"/>
      <c r="I280" s="619"/>
      <c r="J280" s="619"/>
      <c r="K280" s="619"/>
      <c r="L280" s="620"/>
      <c r="M280" s="398">
        <f>SUM(M278:M279)</f>
        <v>0</v>
      </c>
      <c r="N280" s="398">
        <f t="shared" ref="N280:O280" si="86">SUM(N278:N279)</f>
        <v>9.2439999999999998</v>
      </c>
      <c r="O280" s="398">
        <f t="shared" si="86"/>
        <v>9.2439999999999998</v>
      </c>
      <c r="P280" s="258"/>
      <c r="Q280" s="258"/>
      <c r="R280" s="258"/>
      <c r="S280" s="258"/>
      <c r="T280" s="258"/>
      <c r="U280" s="258"/>
      <c r="V280" s="258"/>
      <c r="W280" s="601"/>
      <c r="X280" s="602"/>
    </row>
    <row r="281" spans="1:24" s="254" customFormat="1" ht="20.25" x14ac:dyDescent="0.25">
      <c r="A281" s="603">
        <v>44</v>
      </c>
      <c r="B281" s="606" t="s">
        <v>113</v>
      </c>
      <c r="C281" s="606" t="s">
        <v>1678</v>
      </c>
      <c r="D281" s="609" t="s">
        <v>1628</v>
      </c>
      <c r="E281" s="603">
        <v>6</v>
      </c>
      <c r="F281" s="29" t="s">
        <v>1793</v>
      </c>
      <c r="G281" s="274" t="s">
        <v>2127</v>
      </c>
      <c r="H281" s="603">
        <v>20</v>
      </c>
      <c r="I281" s="606" t="s">
        <v>1678</v>
      </c>
      <c r="J281" s="606" t="s">
        <v>1661</v>
      </c>
      <c r="K281" s="612" t="s">
        <v>1862</v>
      </c>
      <c r="L281" s="612">
        <v>12.804</v>
      </c>
      <c r="M281" s="397"/>
      <c r="N281" s="397">
        <v>6.38</v>
      </c>
      <c r="O281" s="397">
        <f t="shared" si="62"/>
        <v>6.38</v>
      </c>
      <c r="P281" s="563"/>
      <c r="Q281" s="563"/>
      <c r="R281" s="563"/>
      <c r="S281" s="563"/>
      <c r="T281" s="563"/>
      <c r="U281" s="563"/>
      <c r="V281" s="563"/>
      <c r="W281" s="615" t="s">
        <v>1255</v>
      </c>
      <c r="X281" s="563"/>
    </row>
    <row r="282" spans="1:24" s="254" customFormat="1" ht="20.25" x14ac:dyDescent="0.25">
      <c r="A282" s="604"/>
      <c r="B282" s="607"/>
      <c r="C282" s="607"/>
      <c r="D282" s="610"/>
      <c r="E282" s="604"/>
      <c r="F282" s="29" t="s">
        <v>1794</v>
      </c>
      <c r="G282" s="274" t="s">
        <v>2128</v>
      </c>
      <c r="H282" s="604"/>
      <c r="I282" s="607"/>
      <c r="J282" s="607"/>
      <c r="K282" s="613"/>
      <c r="L282" s="613"/>
      <c r="M282" s="397"/>
      <c r="N282" s="397">
        <v>0.64800000000000002</v>
      </c>
      <c r="O282" s="397">
        <f t="shared" si="62"/>
        <v>0.64800000000000002</v>
      </c>
      <c r="P282" s="565"/>
      <c r="Q282" s="565"/>
      <c r="R282" s="565"/>
      <c r="S282" s="565"/>
      <c r="T282" s="565"/>
      <c r="U282" s="565"/>
      <c r="V282" s="565"/>
      <c r="W282" s="617"/>
      <c r="X282" s="565"/>
    </row>
    <row r="283" spans="1:24" s="254" customFormat="1" ht="20.25" x14ac:dyDescent="0.25">
      <c r="A283" s="605"/>
      <c r="B283" s="608"/>
      <c r="C283" s="608"/>
      <c r="D283" s="611"/>
      <c r="E283" s="605"/>
      <c r="F283" s="29" t="s">
        <v>1794</v>
      </c>
      <c r="G283" s="274" t="s">
        <v>2129</v>
      </c>
      <c r="H283" s="605"/>
      <c r="I283" s="608"/>
      <c r="J283" s="608"/>
      <c r="K283" s="614"/>
      <c r="L283" s="614"/>
      <c r="M283" s="397"/>
      <c r="N283" s="397">
        <v>22.209499999999995</v>
      </c>
      <c r="O283" s="397">
        <f t="shared" si="62"/>
        <v>22.209499999999995</v>
      </c>
      <c r="P283" s="564"/>
      <c r="Q283" s="564"/>
      <c r="R283" s="564"/>
      <c r="S283" s="564"/>
      <c r="T283" s="564"/>
      <c r="U283" s="564"/>
      <c r="V283" s="564"/>
      <c r="W283" s="410" t="s">
        <v>1795</v>
      </c>
      <c r="X283" s="564"/>
    </row>
    <row r="284" spans="1:24" s="254" customFormat="1" ht="20.25" x14ac:dyDescent="0.25">
      <c r="A284" s="618" t="s">
        <v>1842</v>
      </c>
      <c r="B284" s="619"/>
      <c r="C284" s="619"/>
      <c r="D284" s="619"/>
      <c r="E284" s="619"/>
      <c r="F284" s="619"/>
      <c r="G284" s="619"/>
      <c r="H284" s="619"/>
      <c r="I284" s="619"/>
      <c r="J284" s="619"/>
      <c r="K284" s="619"/>
      <c r="L284" s="620"/>
      <c r="M284" s="398">
        <f>SUM(M281:M283)</f>
        <v>0</v>
      </c>
      <c r="N284" s="398">
        <f t="shared" ref="N284:O284" si="87">SUM(N281:N283)</f>
        <v>29.237499999999994</v>
      </c>
      <c r="O284" s="398">
        <f t="shared" si="87"/>
        <v>29.237499999999994</v>
      </c>
      <c r="P284" s="258"/>
      <c r="Q284" s="258"/>
      <c r="R284" s="258"/>
      <c r="S284" s="258"/>
      <c r="T284" s="258"/>
      <c r="U284" s="258"/>
      <c r="V284" s="258"/>
      <c r="W284" s="601"/>
      <c r="X284" s="602"/>
    </row>
    <row r="285" spans="1:24" s="254" customFormat="1" ht="20.25" x14ac:dyDescent="0.25">
      <c r="A285" s="603">
        <v>45</v>
      </c>
      <c r="B285" s="606" t="s">
        <v>1685</v>
      </c>
      <c r="C285" s="606" t="s">
        <v>1679</v>
      </c>
      <c r="D285" s="609" t="s">
        <v>1629</v>
      </c>
      <c r="E285" s="603">
        <v>10</v>
      </c>
      <c r="F285" s="29" t="s">
        <v>1796</v>
      </c>
      <c r="G285" s="274" t="s">
        <v>2095</v>
      </c>
      <c r="H285" s="603">
        <v>20</v>
      </c>
      <c r="I285" s="606" t="s">
        <v>1679</v>
      </c>
      <c r="J285" s="606" t="s">
        <v>1662</v>
      </c>
      <c r="K285" s="612" t="s">
        <v>1863</v>
      </c>
      <c r="L285" s="612">
        <v>8.5749999999999993</v>
      </c>
      <c r="M285" s="397"/>
      <c r="N285" s="397">
        <v>0.84</v>
      </c>
      <c r="O285" s="397">
        <f t="shared" si="62"/>
        <v>0.84</v>
      </c>
      <c r="P285" s="563"/>
      <c r="Q285" s="563"/>
      <c r="R285" s="563"/>
      <c r="S285" s="563"/>
      <c r="T285" s="563"/>
      <c r="U285" s="563"/>
      <c r="V285" s="563"/>
      <c r="W285" s="615" t="s">
        <v>1301</v>
      </c>
      <c r="X285" s="563"/>
    </row>
    <row r="286" spans="1:24" s="254" customFormat="1" ht="20.25" x14ac:dyDescent="0.25">
      <c r="A286" s="604"/>
      <c r="B286" s="607"/>
      <c r="C286" s="607"/>
      <c r="D286" s="610"/>
      <c r="E286" s="604"/>
      <c r="F286" s="29" t="s">
        <v>1797</v>
      </c>
      <c r="G286" s="274" t="s">
        <v>2096</v>
      </c>
      <c r="H286" s="604"/>
      <c r="I286" s="607"/>
      <c r="J286" s="607"/>
      <c r="K286" s="613"/>
      <c r="L286" s="613"/>
      <c r="M286" s="397"/>
      <c r="N286" s="397">
        <v>3.08</v>
      </c>
      <c r="O286" s="397">
        <f t="shared" si="62"/>
        <v>3.08</v>
      </c>
      <c r="P286" s="565"/>
      <c r="Q286" s="565"/>
      <c r="R286" s="565"/>
      <c r="S286" s="565"/>
      <c r="T286" s="565"/>
      <c r="U286" s="565"/>
      <c r="V286" s="565"/>
      <c r="W286" s="616"/>
      <c r="X286" s="565"/>
    </row>
    <row r="287" spans="1:24" s="254" customFormat="1" ht="20.25" x14ac:dyDescent="0.25">
      <c r="A287" s="604"/>
      <c r="B287" s="607"/>
      <c r="C287" s="607"/>
      <c r="D287" s="610"/>
      <c r="E287" s="604"/>
      <c r="F287" s="29" t="s">
        <v>1798</v>
      </c>
      <c r="G287" s="274" t="s">
        <v>2097</v>
      </c>
      <c r="H287" s="604"/>
      <c r="I287" s="607"/>
      <c r="J287" s="607"/>
      <c r="K287" s="613"/>
      <c r="L287" s="613"/>
      <c r="M287" s="397"/>
      <c r="N287" s="397">
        <v>0.56000000000000005</v>
      </c>
      <c r="O287" s="397">
        <f t="shared" si="62"/>
        <v>0.56000000000000005</v>
      </c>
      <c r="P287" s="565"/>
      <c r="Q287" s="565"/>
      <c r="R287" s="565"/>
      <c r="S287" s="565"/>
      <c r="T287" s="565"/>
      <c r="U287" s="565"/>
      <c r="V287" s="565"/>
      <c r="W287" s="616"/>
      <c r="X287" s="565"/>
    </row>
    <row r="288" spans="1:24" s="254" customFormat="1" ht="20.25" x14ac:dyDescent="0.25">
      <c r="A288" s="605"/>
      <c r="B288" s="608"/>
      <c r="C288" s="608"/>
      <c r="D288" s="611"/>
      <c r="E288" s="605"/>
      <c r="F288" s="29" t="s">
        <v>1799</v>
      </c>
      <c r="G288" s="274" t="s">
        <v>2098</v>
      </c>
      <c r="H288" s="605"/>
      <c r="I288" s="608"/>
      <c r="J288" s="608"/>
      <c r="K288" s="614"/>
      <c r="L288" s="614"/>
      <c r="M288" s="397"/>
      <c r="N288" s="397">
        <v>0.28000000000000003</v>
      </c>
      <c r="O288" s="397">
        <f t="shared" si="62"/>
        <v>0.28000000000000003</v>
      </c>
      <c r="P288" s="564"/>
      <c r="Q288" s="564"/>
      <c r="R288" s="564"/>
      <c r="S288" s="564"/>
      <c r="T288" s="564"/>
      <c r="U288" s="564"/>
      <c r="V288" s="564"/>
      <c r="W288" s="617"/>
      <c r="X288" s="564"/>
    </row>
    <row r="289" spans="1:24" s="254" customFormat="1" ht="20.25" x14ac:dyDescent="0.25">
      <c r="A289" s="618" t="s">
        <v>1843</v>
      </c>
      <c r="B289" s="619"/>
      <c r="C289" s="619"/>
      <c r="D289" s="619"/>
      <c r="E289" s="619"/>
      <c r="F289" s="619"/>
      <c r="G289" s="619"/>
      <c r="H289" s="619"/>
      <c r="I289" s="619"/>
      <c r="J289" s="619"/>
      <c r="K289" s="619"/>
      <c r="L289" s="620"/>
      <c r="M289" s="398">
        <f>SUM(M285:M288)</f>
        <v>0</v>
      </c>
      <c r="N289" s="398">
        <f t="shared" ref="N289:O289" si="88">SUM(N285:N288)</f>
        <v>4.7600000000000007</v>
      </c>
      <c r="O289" s="398">
        <f t="shared" si="88"/>
        <v>4.7600000000000007</v>
      </c>
      <c r="P289" s="258"/>
      <c r="Q289" s="258"/>
      <c r="R289" s="258"/>
      <c r="S289" s="258"/>
      <c r="T289" s="258"/>
      <c r="U289" s="258"/>
      <c r="V289" s="258"/>
      <c r="W289" s="601"/>
      <c r="X289" s="602"/>
    </row>
    <row r="290" spans="1:24" s="254" customFormat="1" ht="31.5" x14ac:dyDescent="0.25">
      <c r="A290" s="271">
        <v>46</v>
      </c>
      <c r="B290" s="332" t="s">
        <v>1686</v>
      </c>
      <c r="C290" s="332" t="s">
        <v>1679</v>
      </c>
      <c r="D290" s="380" t="s">
        <v>1630</v>
      </c>
      <c r="E290" s="271">
        <v>10</v>
      </c>
      <c r="F290" s="29" t="s">
        <v>1800</v>
      </c>
      <c r="G290" s="274" t="s">
        <v>2099</v>
      </c>
      <c r="H290" s="271">
        <v>20</v>
      </c>
      <c r="I290" s="332" t="s">
        <v>1679</v>
      </c>
      <c r="J290" s="332" t="s">
        <v>1663</v>
      </c>
      <c r="K290" s="363" t="s">
        <v>1864</v>
      </c>
      <c r="L290" s="363">
        <v>16.945</v>
      </c>
      <c r="M290" s="397"/>
      <c r="N290" s="397">
        <v>2.7970000000000002</v>
      </c>
      <c r="O290" s="397">
        <f t="shared" si="62"/>
        <v>2.7970000000000002</v>
      </c>
      <c r="P290" s="260"/>
      <c r="Q290" s="260"/>
      <c r="R290" s="260"/>
      <c r="S290" s="260"/>
      <c r="T290" s="260"/>
      <c r="U290" s="260"/>
      <c r="V290" s="260"/>
      <c r="W290" s="409" t="s">
        <v>766</v>
      </c>
      <c r="X290" s="260"/>
    </row>
    <row r="291" spans="1:24" s="254" customFormat="1" ht="20.25" x14ac:dyDescent="0.25">
      <c r="A291" s="626" t="s">
        <v>1844</v>
      </c>
      <c r="B291" s="627"/>
      <c r="C291" s="627"/>
      <c r="D291" s="627"/>
      <c r="E291" s="627"/>
      <c r="F291" s="627"/>
      <c r="G291" s="627"/>
      <c r="H291" s="627"/>
      <c r="I291" s="627"/>
      <c r="J291" s="627"/>
      <c r="K291" s="627"/>
      <c r="L291" s="628"/>
      <c r="M291" s="398">
        <f>SUM(M290)</f>
        <v>0</v>
      </c>
      <c r="N291" s="398">
        <f t="shared" ref="N291" si="89">SUM(N290)</f>
        <v>2.7970000000000002</v>
      </c>
      <c r="O291" s="398">
        <f t="shared" ref="O291" si="90">SUM(O290)</f>
        <v>2.7970000000000002</v>
      </c>
      <c r="P291" s="258"/>
      <c r="Q291" s="258"/>
      <c r="R291" s="258"/>
      <c r="S291" s="258"/>
      <c r="T291" s="258"/>
      <c r="U291" s="258"/>
      <c r="V291" s="258"/>
      <c r="W291" s="601"/>
      <c r="X291" s="602"/>
    </row>
    <row r="292" spans="1:24" ht="15.75" hidden="1" customHeight="1" x14ac:dyDescent="0.25"/>
    <row r="293" spans="1:24" ht="15.75" hidden="1" customHeight="1" x14ac:dyDescent="0.25"/>
    <row r="294" spans="1:24" ht="15.75" hidden="1" customHeight="1" x14ac:dyDescent="0.25"/>
    <row r="295" spans="1:24" ht="15.75" hidden="1" customHeight="1" x14ac:dyDescent="0.25"/>
    <row r="296" spans="1:24" ht="15.75" hidden="1" customHeight="1" x14ac:dyDescent="0.25"/>
    <row r="297" spans="1:24" ht="26.25" hidden="1" customHeight="1" x14ac:dyDescent="0.25">
      <c r="I297" s="264"/>
      <c r="J297" s="264"/>
      <c r="K297" s="264"/>
      <c r="L297" s="264"/>
    </row>
    <row r="298" spans="1:24" ht="26.25" hidden="1" customHeight="1" x14ac:dyDescent="0.25">
      <c r="I298" s="264"/>
      <c r="J298" s="264"/>
      <c r="K298" s="264"/>
      <c r="L298" s="264"/>
    </row>
    <row r="299" spans="1:24" ht="26.25" hidden="1" customHeight="1" x14ac:dyDescent="0.25">
      <c r="I299" s="264"/>
      <c r="J299" s="264"/>
      <c r="K299" s="264"/>
      <c r="L299" s="264"/>
    </row>
    <row r="300" spans="1:24" ht="26.25" hidden="1" customHeight="1" x14ac:dyDescent="0.25">
      <c r="I300" s="264"/>
      <c r="J300" s="264"/>
      <c r="K300" s="264"/>
      <c r="L300" s="264"/>
    </row>
    <row r="301" spans="1:24" ht="26.25" hidden="1" customHeight="1" x14ac:dyDescent="0.25">
      <c r="I301" s="264"/>
      <c r="J301" s="264"/>
      <c r="K301" s="264"/>
      <c r="L301" s="264"/>
    </row>
    <row r="302" spans="1:24" ht="26.25" hidden="1" customHeight="1" x14ac:dyDescent="0.25">
      <c r="I302" s="264"/>
      <c r="J302" s="264"/>
      <c r="K302" s="264"/>
      <c r="L302" s="264"/>
    </row>
    <row r="303" spans="1:24" ht="26.25" hidden="1" customHeight="1" x14ac:dyDescent="0.25">
      <c r="I303" s="264"/>
      <c r="J303" s="264"/>
      <c r="K303" s="264"/>
      <c r="L303" s="264"/>
    </row>
    <row r="304" spans="1:2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spans="1:24" ht="15.75" hidden="1" customHeight="1" x14ac:dyDescent="0.25"/>
    <row r="434" spans="1:24" ht="15.75" hidden="1" customHeight="1" x14ac:dyDescent="0.25"/>
    <row r="435" spans="1:24" ht="15.75" hidden="1" customHeight="1" x14ac:dyDescent="0.25"/>
    <row r="436" spans="1:24" ht="15.75" hidden="1" customHeight="1" x14ac:dyDescent="0.25"/>
    <row r="437" spans="1:24" s="300" customFormat="1" ht="35.1" customHeight="1" x14ac:dyDescent="0.25">
      <c r="A437" s="562" t="s">
        <v>2009</v>
      </c>
      <c r="B437" s="562"/>
      <c r="C437" s="562"/>
      <c r="D437" s="562"/>
      <c r="E437" s="562"/>
      <c r="F437" s="562"/>
      <c r="G437" s="562"/>
      <c r="H437" s="562"/>
      <c r="I437" s="562"/>
      <c r="J437" s="562"/>
      <c r="K437" s="562"/>
      <c r="L437" s="562"/>
      <c r="M437" s="395">
        <f>SUM(M98,M100,M109,M119,M124,M127,M132,M134,M138,M143,M150,M153,M156,M158,M160,M163,M165,M167,M169,M171,M173,M177,M180,M189,M198,M206,M212,M217,M226,M229,M234,M237,M239,M242,M246,M248,M251,M254,M259,M267,M271,M273,M244,M275,M277,M280,M284,M289,M291)</f>
        <v>4.0880000000000001</v>
      </c>
      <c r="N437" s="395">
        <f t="shared" ref="N437:O437" si="91">SUM(N98,N100,N109,N119,N124,N127,N132,N134,N138,N143,N150,N153,N156,N158,N160,N163,N165,N167,N169,N171,N173,N177,N180,N189,N198,N206,N212,N217,N226,N229,N234,N237,N239,N242,N246,N248,N251,N254,N259,N267,N271,N273,N244,N275,N277,N280,N284,N289,N291)</f>
        <v>331.44650000000007</v>
      </c>
      <c r="O437" s="395">
        <f t="shared" si="91"/>
        <v>335.53450000000004</v>
      </c>
      <c r="P437" s="312"/>
      <c r="Q437" s="312"/>
      <c r="R437" s="312"/>
      <c r="S437" s="312"/>
      <c r="T437" s="312"/>
      <c r="U437" s="312"/>
      <c r="V437" s="312"/>
      <c r="W437" s="408"/>
      <c r="X437" s="313"/>
    </row>
    <row r="438" spans="1:24" ht="27" customHeight="1" x14ac:dyDescent="0.25">
      <c r="A438" s="548" t="s">
        <v>2010</v>
      </c>
      <c r="B438" s="549"/>
      <c r="C438" s="549"/>
      <c r="D438" s="549"/>
      <c r="E438" s="549"/>
      <c r="F438" s="549"/>
      <c r="G438" s="549"/>
      <c r="H438" s="549"/>
      <c r="I438" s="549"/>
      <c r="J438" s="549"/>
      <c r="K438" s="549"/>
      <c r="L438" s="550"/>
      <c r="M438" s="400">
        <f>SUM(M437,M93)</f>
        <v>57.368000000000002</v>
      </c>
      <c r="N438" s="400">
        <f>SUM(N437,N93)</f>
        <v>1469.6175000000001</v>
      </c>
      <c r="O438" s="400">
        <f>SUM(O437,O93)</f>
        <v>1526.9855</v>
      </c>
      <c r="P438" s="319"/>
      <c r="Q438" s="319"/>
      <c r="R438" s="319"/>
      <c r="S438" s="319"/>
      <c r="T438" s="320"/>
      <c r="U438" s="320"/>
      <c r="V438" s="322"/>
      <c r="W438" s="414"/>
      <c r="X438" s="321"/>
    </row>
    <row r="439" spans="1:24" ht="53.25" customHeight="1" x14ac:dyDescent="0.25">
      <c r="A439" s="551" t="s">
        <v>1423</v>
      </c>
      <c r="B439" s="552"/>
      <c r="C439" s="552"/>
      <c r="D439" s="552"/>
      <c r="E439" s="552"/>
      <c r="F439" s="552"/>
      <c r="G439" s="552"/>
      <c r="H439" s="552"/>
      <c r="I439" s="552"/>
      <c r="J439" s="552"/>
      <c r="K439" s="552"/>
      <c r="L439" s="553"/>
      <c r="M439" s="401">
        <f>M437</f>
        <v>4.0880000000000001</v>
      </c>
      <c r="N439" s="401">
        <f t="shared" ref="N439:O439" si="92">N437</f>
        <v>331.44650000000007</v>
      </c>
      <c r="O439" s="401">
        <f t="shared" si="92"/>
        <v>335.53450000000004</v>
      </c>
      <c r="P439" s="314"/>
      <c r="Q439" s="314"/>
      <c r="R439" s="314"/>
      <c r="S439" s="314"/>
      <c r="T439" s="315"/>
      <c r="U439" s="315"/>
      <c r="V439" s="323"/>
      <c r="W439" s="407"/>
      <c r="X439" s="316"/>
    </row>
    <row r="440" spans="1:24" ht="53.25" customHeight="1" thickBot="1" x14ac:dyDescent="0.3">
      <c r="A440" s="554" t="s">
        <v>2011</v>
      </c>
      <c r="B440" s="555"/>
      <c r="C440" s="555"/>
      <c r="D440" s="555"/>
      <c r="E440" s="555"/>
      <c r="F440" s="555"/>
      <c r="G440" s="555"/>
      <c r="H440" s="555"/>
      <c r="I440" s="555"/>
      <c r="J440" s="555"/>
      <c r="K440" s="555"/>
      <c r="L440" s="556"/>
      <c r="M440" s="402">
        <f>M93</f>
        <v>53.28</v>
      </c>
      <c r="N440" s="402">
        <f t="shared" ref="N440:O440" si="93">N93</f>
        <v>1138.171</v>
      </c>
      <c r="O440" s="402">
        <f t="shared" si="93"/>
        <v>1191.451</v>
      </c>
      <c r="P440" s="317"/>
      <c r="Q440" s="317"/>
      <c r="R440" s="317"/>
      <c r="S440" s="317"/>
      <c r="T440" s="318"/>
      <c r="U440" s="318"/>
      <c r="V440" s="323"/>
      <c r="W440" s="407"/>
      <c r="X440" s="316"/>
    </row>
    <row r="443" spans="1:24" ht="33" x14ac:dyDescent="0.25">
      <c r="A443" s="415" t="s">
        <v>2299</v>
      </c>
      <c r="L443" s="415" t="s">
        <v>2300</v>
      </c>
    </row>
    <row r="450" spans="1:12" ht="33" x14ac:dyDescent="0.25">
      <c r="A450" s="415" t="s">
        <v>2301</v>
      </c>
      <c r="L450" s="415" t="s">
        <v>2302</v>
      </c>
    </row>
    <row r="457" spans="1:12" ht="33" x14ac:dyDescent="0.25">
      <c r="A457" s="415" t="s">
        <v>2303</v>
      </c>
      <c r="L457" s="415" t="s">
        <v>2304</v>
      </c>
    </row>
  </sheetData>
  <autoFilter ref="A96:X291"/>
  <mergeCells count="944">
    <mergeCell ref="M8:M9"/>
    <mergeCell ref="N8:N9"/>
    <mergeCell ref="A244:L244"/>
    <mergeCell ref="W244:X244"/>
    <mergeCell ref="L240:L241"/>
    <mergeCell ref="U240:U241"/>
    <mergeCell ref="T240:T241"/>
    <mergeCell ref="S240:S241"/>
    <mergeCell ref="R240:R241"/>
    <mergeCell ref="Q240:Q241"/>
    <mergeCell ref="P240:P241"/>
    <mergeCell ref="X240:X241"/>
    <mergeCell ref="W240:W241"/>
    <mergeCell ref="V240:V241"/>
    <mergeCell ref="A240:A241"/>
    <mergeCell ref="D240:D241"/>
    <mergeCell ref="C240:C241"/>
    <mergeCell ref="B240:B241"/>
    <mergeCell ref="E240:E241"/>
    <mergeCell ref="H240:H241"/>
    <mergeCell ref="I240:I241"/>
    <mergeCell ref="J240:J241"/>
    <mergeCell ref="K240:K241"/>
    <mergeCell ref="A94:X94"/>
    <mergeCell ref="A95:X95"/>
    <mergeCell ref="G6:G9"/>
    <mergeCell ref="A4:X4"/>
    <mergeCell ref="A6:A9"/>
    <mergeCell ref="B6:B9"/>
    <mergeCell ref="C6:C9"/>
    <mergeCell ref="D6:D9"/>
    <mergeCell ref="E6:E9"/>
    <mergeCell ref="F6:F9"/>
    <mergeCell ref="H6:H9"/>
    <mergeCell ref="I6:I9"/>
    <mergeCell ref="J6:K6"/>
    <mergeCell ref="L6:L9"/>
    <mergeCell ref="M6:V6"/>
    <mergeCell ref="W6:W9"/>
    <mergeCell ref="X6:X9"/>
    <mergeCell ref="J7:J9"/>
    <mergeCell ref="K7:K9"/>
    <mergeCell ref="M7:O7"/>
    <mergeCell ref="P7:V8"/>
    <mergeCell ref="A14:L14"/>
    <mergeCell ref="W14:X14"/>
    <mergeCell ref="A15:L15"/>
    <mergeCell ref="K24:K25"/>
    <mergeCell ref="A275:L275"/>
    <mergeCell ref="W275:X275"/>
    <mergeCell ref="A150:L150"/>
    <mergeCell ref="W150:X150"/>
    <mergeCell ref="A268:A270"/>
    <mergeCell ref="B268:B270"/>
    <mergeCell ref="C268:C270"/>
    <mergeCell ref="D268:D270"/>
    <mergeCell ref="E268:E270"/>
    <mergeCell ref="H268:H270"/>
    <mergeCell ref="I268:I270"/>
    <mergeCell ref="V268:V270"/>
    <mergeCell ref="W273:X273"/>
    <mergeCell ref="W268:W270"/>
    <mergeCell ref="A271:L271"/>
    <mergeCell ref="W271:X271"/>
    <mergeCell ref="A177:L177"/>
    <mergeCell ref="W177:X177"/>
    <mergeCell ref="A237:L237"/>
    <mergeCell ref="W237:X237"/>
    <mergeCell ref="A239:L239"/>
    <mergeCell ref="W239:X239"/>
    <mergeCell ref="A267:L267"/>
    <mergeCell ref="W267:X267"/>
    <mergeCell ref="A273:L273"/>
    <mergeCell ref="J268:J270"/>
    <mergeCell ref="K268:K270"/>
    <mergeCell ref="L268:L270"/>
    <mergeCell ref="P268:P270"/>
    <mergeCell ref="Q268:Q270"/>
    <mergeCell ref="R268:R270"/>
    <mergeCell ref="S268:S270"/>
    <mergeCell ref="T268:T270"/>
    <mergeCell ref="U268:U270"/>
    <mergeCell ref="U281:U283"/>
    <mergeCell ref="V281:V283"/>
    <mergeCell ref="W281:W282"/>
    <mergeCell ref="A277:L277"/>
    <mergeCell ref="W277:X277"/>
    <mergeCell ref="A278:A279"/>
    <mergeCell ref="B278:B279"/>
    <mergeCell ref="C278:C279"/>
    <mergeCell ref="D278:D279"/>
    <mergeCell ref="E278:E279"/>
    <mergeCell ref="H278:H279"/>
    <mergeCell ref="I278:I279"/>
    <mergeCell ref="J278:J279"/>
    <mergeCell ref="K278:K279"/>
    <mergeCell ref="L278:L279"/>
    <mergeCell ref="P278:P279"/>
    <mergeCell ref="Q278:Q279"/>
    <mergeCell ref="R278:R279"/>
    <mergeCell ref="S278:S279"/>
    <mergeCell ref="T278:T279"/>
    <mergeCell ref="U278:U279"/>
    <mergeCell ref="V278:V279"/>
    <mergeCell ref="W278:W279"/>
    <mergeCell ref="Q285:Q288"/>
    <mergeCell ref="R285:R288"/>
    <mergeCell ref="S285:S288"/>
    <mergeCell ref="T285:T288"/>
    <mergeCell ref="U285:U288"/>
    <mergeCell ref="V285:V288"/>
    <mergeCell ref="W285:W288"/>
    <mergeCell ref="A280:L280"/>
    <mergeCell ref="W280:X280"/>
    <mergeCell ref="A281:A283"/>
    <mergeCell ref="B281:B283"/>
    <mergeCell ref="C281:C283"/>
    <mergeCell ref="D281:D283"/>
    <mergeCell ref="E281:E283"/>
    <mergeCell ref="H281:H283"/>
    <mergeCell ref="I281:I283"/>
    <mergeCell ref="J281:J283"/>
    <mergeCell ref="K281:K283"/>
    <mergeCell ref="L281:L283"/>
    <mergeCell ref="P281:P283"/>
    <mergeCell ref="Q281:Q283"/>
    <mergeCell ref="R281:R283"/>
    <mergeCell ref="S281:S283"/>
    <mergeCell ref="T281:T283"/>
    <mergeCell ref="X268:X270"/>
    <mergeCell ref="A248:L248"/>
    <mergeCell ref="W248:X248"/>
    <mergeCell ref="A246:L246"/>
    <mergeCell ref="W246:X246"/>
    <mergeCell ref="A242:L242"/>
    <mergeCell ref="W242:X242"/>
    <mergeCell ref="A291:L291"/>
    <mergeCell ref="W291:X291"/>
    <mergeCell ref="A289:L289"/>
    <mergeCell ref="W289:X289"/>
    <mergeCell ref="A284:L284"/>
    <mergeCell ref="W284:X284"/>
    <mergeCell ref="A285:A288"/>
    <mergeCell ref="B285:B288"/>
    <mergeCell ref="C285:C288"/>
    <mergeCell ref="D285:D288"/>
    <mergeCell ref="E285:E288"/>
    <mergeCell ref="H285:H288"/>
    <mergeCell ref="I285:I288"/>
    <mergeCell ref="J285:J288"/>
    <mergeCell ref="K285:K288"/>
    <mergeCell ref="L285:L288"/>
    <mergeCell ref="P285:P288"/>
    <mergeCell ref="L249:L250"/>
    <mergeCell ref="P249:P250"/>
    <mergeCell ref="Q249:Q250"/>
    <mergeCell ref="R249:R250"/>
    <mergeCell ref="S249:S250"/>
    <mergeCell ref="T249:T250"/>
    <mergeCell ref="U249:U250"/>
    <mergeCell ref="V249:V250"/>
    <mergeCell ref="W249:W250"/>
    <mergeCell ref="A249:A250"/>
    <mergeCell ref="B249:B250"/>
    <mergeCell ref="C249:C250"/>
    <mergeCell ref="D249:D250"/>
    <mergeCell ref="E249:E250"/>
    <mergeCell ref="H249:H250"/>
    <mergeCell ref="I249:I250"/>
    <mergeCell ref="J249:J250"/>
    <mergeCell ref="K249:K250"/>
    <mergeCell ref="A251:L251"/>
    <mergeCell ref="W251:X251"/>
    <mergeCell ref="A252:A253"/>
    <mergeCell ref="B252:B253"/>
    <mergeCell ref="C252:C253"/>
    <mergeCell ref="D252:D253"/>
    <mergeCell ref="E252:E253"/>
    <mergeCell ref="H252:H253"/>
    <mergeCell ref="I252:I253"/>
    <mergeCell ref="J252:J253"/>
    <mergeCell ref="K252:K253"/>
    <mergeCell ref="L252:L253"/>
    <mergeCell ref="P252:P253"/>
    <mergeCell ref="Q252:Q253"/>
    <mergeCell ref="R252:R253"/>
    <mergeCell ref="S252:S253"/>
    <mergeCell ref="T252:T253"/>
    <mergeCell ref="U252:U253"/>
    <mergeCell ref="V252:V253"/>
    <mergeCell ref="X252:X253"/>
    <mergeCell ref="A254:L254"/>
    <mergeCell ref="W254:X254"/>
    <mergeCell ref="A255:A258"/>
    <mergeCell ref="B255:B258"/>
    <mergeCell ref="C255:C258"/>
    <mergeCell ref="D255:D258"/>
    <mergeCell ref="E255:E258"/>
    <mergeCell ref="H255:H258"/>
    <mergeCell ref="I255:I258"/>
    <mergeCell ref="J255:J258"/>
    <mergeCell ref="K255:K258"/>
    <mergeCell ref="L255:L258"/>
    <mergeCell ref="P255:P258"/>
    <mergeCell ref="Q255:Q258"/>
    <mergeCell ref="R255:R258"/>
    <mergeCell ref="S255:S258"/>
    <mergeCell ref="T255:T258"/>
    <mergeCell ref="U255:U258"/>
    <mergeCell ref="V255:V258"/>
    <mergeCell ref="W255:W258"/>
    <mergeCell ref="X255:X258"/>
    <mergeCell ref="A259:L259"/>
    <mergeCell ref="W259:X259"/>
    <mergeCell ref="A260:A266"/>
    <mergeCell ref="B260:B266"/>
    <mergeCell ref="C260:C266"/>
    <mergeCell ref="D260:D266"/>
    <mergeCell ref="E260:E266"/>
    <mergeCell ref="H260:H266"/>
    <mergeCell ref="I260:I266"/>
    <mergeCell ref="J260:J266"/>
    <mergeCell ref="K260:K266"/>
    <mergeCell ref="L260:L266"/>
    <mergeCell ref="P260:P266"/>
    <mergeCell ref="Q260:Q266"/>
    <mergeCell ref="R260:R266"/>
    <mergeCell ref="S260:S266"/>
    <mergeCell ref="T260:T266"/>
    <mergeCell ref="U260:U266"/>
    <mergeCell ref="V260:V266"/>
    <mergeCell ref="W263:W266"/>
    <mergeCell ref="W260:W262"/>
    <mergeCell ref="X260:X266"/>
    <mergeCell ref="A178:A179"/>
    <mergeCell ref="B178:B179"/>
    <mergeCell ref="C178:C179"/>
    <mergeCell ref="D178:D179"/>
    <mergeCell ref="E178:E179"/>
    <mergeCell ref="H178:H179"/>
    <mergeCell ref="I178:I179"/>
    <mergeCell ref="J178:J179"/>
    <mergeCell ref="K178:K179"/>
    <mergeCell ref="L178:L179"/>
    <mergeCell ref="P178:P179"/>
    <mergeCell ref="Q178:Q179"/>
    <mergeCell ref="R178:R179"/>
    <mergeCell ref="S178:S179"/>
    <mergeCell ref="T178:T179"/>
    <mergeCell ref="U178:U179"/>
    <mergeCell ref="V178:V179"/>
    <mergeCell ref="W178:W179"/>
    <mergeCell ref="A180:L180"/>
    <mergeCell ref="W180:X180"/>
    <mergeCell ref="A181:A188"/>
    <mergeCell ref="B181:B188"/>
    <mergeCell ref="C181:C188"/>
    <mergeCell ref="D181:D188"/>
    <mergeCell ref="E181:E188"/>
    <mergeCell ref="H181:H188"/>
    <mergeCell ref="I181:I188"/>
    <mergeCell ref="J181:J188"/>
    <mergeCell ref="K181:K188"/>
    <mergeCell ref="L181:L188"/>
    <mergeCell ref="P181:P188"/>
    <mergeCell ref="Q181:Q188"/>
    <mergeCell ref="R181:R188"/>
    <mergeCell ref="S181:S188"/>
    <mergeCell ref="T181:T188"/>
    <mergeCell ref="U181:U188"/>
    <mergeCell ref="V181:V188"/>
    <mergeCell ref="W181:W188"/>
    <mergeCell ref="A189:L189"/>
    <mergeCell ref="W189:X189"/>
    <mergeCell ref="A190:A197"/>
    <mergeCell ref="B190:B197"/>
    <mergeCell ref="C190:C197"/>
    <mergeCell ref="D190:D197"/>
    <mergeCell ref="E190:E197"/>
    <mergeCell ref="H190:H197"/>
    <mergeCell ref="I190:I197"/>
    <mergeCell ref="J190:J197"/>
    <mergeCell ref="K190:K197"/>
    <mergeCell ref="L190:L197"/>
    <mergeCell ref="P190:P197"/>
    <mergeCell ref="Q190:Q197"/>
    <mergeCell ref="R190:R197"/>
    <mergeCell ref="S190:S197"/>
    <mergeCell ref="T190:T197"/>
    <mergeCell ref="U190:U197"/>
    <mergeCell ref="V190:V197"/>
    <mergeCell ref="W190:W197"/>
    <mergeCell ref="A198:L198"/>
    <mergeCell ref="W198:X198"/>
    <mergeCell ref="A199:A205"/>
    <mergeCell ref="B199:B205"/>
    <mergeCell ref="C199:C205"/>
    <mergeCell ref="D199:D205"/>
    <mergeCell ref="E199:E205"/>
    <mergeCell ref="H199:H205"/>
    <mergeCell ref="I199:I205"/>
    <mergeCell ref="J199:J205"/>
    <mergeCell ref="K199:K205"/>
    <mergeCell ref="L199:L205"/>
    <mergeCell ref="P199:P205"/>
    <mergeCell ref="Q199:Q205"/>
    <mergeCell ref="R199:R205"/>
    <mergeCell ref="S199:S205"/>
    <mergeCell ref="T199:T205"/>
    <mergeCell ref="U199:U205"/>
    <mergeCell ref="V199:V205"/>
    <mergeCell ref="W199:W205"/>
    <mergeCell ref="A206:L206"/>
    <mergeCell ref="W206:X206"/>
    <mergeCell ref="A207:A211"/>
    <mergeCell ref="B207:B211"/>
    <mergeCell ref="C207:C211"/>
    <mergeCell ref="D207:D211"/>
    <mergeCell ref="E207:E211"/>
    <mergeCell ref="H207:H211"/>
    <mergeCell ref="I207:I211"/>
    <mergeCell ref="J207:J211"/>
    <mergeCell ref="K207:K211"/>
    <mergeCell ref="L207:L211"/>
    <mergeCell ref="P207:P211"/>
    <mergeCell ref="Q207:Q211"/>
    <mergeCell ref="R207:R211"/>
    <mergeCell ref="S207:S211"/>
    <mergeCell ref="T207:T211"/>
    <mergeCell ref="U207:U211"/>
    <mergeCell ref="V207:V211"/>
    <mergeCell ref="W207:W211"/>
    <mergeCell ref="A212:L212"/>
    <mergeCell ref="W212:X212"/>
    <mergeCell ref="A213:A216"/>
    <mergeCell ref="B213:B216"/>
    <mergeCell ref="C213:C216"/>
    <mergeCell ref="D213:D216"/>
    <mergeCell ref="E213:E216"/>
    <mergeCell ref="H213:H216"/>
    <mergeCell ref="I213:I216"/>
    <mergeCell ref="J213:J216"/>
    <mergeCell ref="K213:K216"/>
    <mergeCell ref="L213:L216"/>
    <mergeCell ref="P213:P216"/>
    <mergeCell ref="Q213:Q216"/>
    <mergeCell ref="R213:R216"/>
    <mergeCell ref="S213:S216"/>
    <mergeCell ref="T213:T216"/>
    <mergeCell ref="U213:U216"/>
    <mergeCell ref="V213:V216"/>
    <mergeCell ref="W213:W216"/>
    <mergeCell ref="A217:L217"/>
    <mergeCell ref="W217:X217"/>
    <mergeCell ref="A218:A225"/>
    <mergeCell ref="B218:B225"/>
    <mergeCell ref="C218:C225"/>
    <mergeCell ref="D218:D225"/>
    <mergeCell ref="E218:E225"/>
    <mergeCell ref="H218:H225"/>
    <mergeCell ref="I218:I225"/>
    <mergeCell ref="J218:J225"/>
    <mergeCell ref="K218:K225"/>
    <mergeCell ref="L218:L225"/>
    <mergeCell ref="P218:P225"/>
    <mergeCell ref="Q218:Q225"/>
    <mergeCell ref="R218:R225"/>
    <mergeCell ref="S218:S225"/>
    <mergeCell ref="T218:T225"/>
    <mergeCell ref="U218:U225"/>
    <mergeCell ref="V218:V225"/>
    <mergeCell ref="W218:W225"/>
    <mergeCell ref="A226:L226"/>
    <mergeCell ref="W226:X226"/>
    <mergeCell ref="A227:A228"/>
    <mergeCell ref="B227:B228"/>
    <mergeCell ref="C227:C228"/>
    <mergeCell ref="D227:D228"/>
    <mergeCell ref="E227:E228"/>
    <mergeCell ref="H227:H228"/>
    <mergeCell ref="I227:I228"/>
    <mergeCell ref="J227:J228"/>
    <mergeCell ref="K227:K228"/>
    <mergeCell ref="L227:L228"/>
    <mergeCell ref="P227:P228"/>
    <mergeCell ref="Q227:Q228"/>
    <mergeCell ref="R227:R228"/>
    <mergeCell ref="S227:S228"/>
    <mergeCell ref="T227:T228"/>
    <mergeCell ref="U227:U228"/>
    <mergeCell ref="V227:V228"/>
    <mergeCell ref="W227:W228"/>
    <mergeCell ref="A234:L234"/>
    <mergeCell ref="W234:X234"/>
    <mergeCell ref="A229:L229"/>
    <mergeCell ref="W229:X229"/>
    <mergeCell ref="A230:A233"/>
    <mergeCell ref="B230:B233"/>
    <mergeCell ref="C230:C233"/>
    <mergeCell ref="D230:D233"/>
    <mergeCell ref="E230:E233"/>
    <mergeCell ref="H230:H233"/>
    <mergeCell ref="I230:I233"/>
    <mergeCell ref="J230:J233"/>
    <mergeCell ref="K230:K233"/>
    <mergeCell ref="L230:L233"/>
    <mergeCell ref="P230:P233"/>
    <mergeCell ref="Q230:Q233"/>
    <mergeCell ref="R230:R233"/>
    <mergeCell ref="S230:S233"/>
    <mergeCell ref="T230:T233"/>
    <mergeCell ref="U230:U233"/>
    <mergeCell ref="V230:V233"/>
    <mergeCell ref="W230:W233"/>
    <mergeCell ref="L235:L236"/>
    <mergeCell ref="P235:P236"/>
    <mergeCell ref="Q235:Q236"/>
    <mergeCell ref="R235:R236"/>
    <mergeCell ref="S235:S236"/>
    <mergeCell ref="T235:T236"/>
    <mergeCell ref="U235:U236"/>
    <mergeCell ref="V235:V236"/>
    <mergeCell ref="W235:W236"/>
    <mergeCell ref="A235:A236"/>
    <mergeCell ref="B235:B236"/>
    <mergeCell ref="C235:C236"/>
    <mergeCell ref="D235:D236"/>
    <mergeCell ref="E235:E236"/>
    <mergeCell ref="H235:H236"/>
    <mergeCell ref="I235:I236"/>
    <mergeCell ref="J235:J236"/>
    <mergeCell ref="K235:K236"/>
    <mergeCell ref="A151:A152"/>
    <mergeCell ref="B151:B152"/>
    <mergeCell ref="C151:C152"/>
    <mergeCell ref="D151:D152"/>
    <mergeCell ref="E151:E152"/>
    <mergeCell ref="H151:H152"/>
    <mergeCell ref="I151:I152"/>
    <mergeCell ref="J151:J152"/>
    <mergeCell ref="K151:K152"/>
    <mergeCell ref="L151:L152"/>
    <mergeCell ref="P151:P152"/>
    <mergeCell ref="Q151:Q152"/>
    <mergeCell ref="R151:R152"/>
    <mergeCell ref="S151:S152"/>
    <mergeCell ref="T151:T152"/>
    <mergeCell ref="U151:U152"/>
    <mergeCell ref="V151:V152"/>
    <mergeCell ref="W151:W152"/>
    <mergeCell ref="A158:L158"/>
    <mergeCell ref="W158:X158"/>
    <mergeCell ref="A156:L156"/>
    <mergeCell ref="W156:X156"/>
    <mergeCell ref="A153:L153"/>
    <mergeCell ref="W153:X153"/>
    <mergeCell ref="A154:A155"/>
    <mergeCell ref="B154:B155"/>
    <mergeCell ref="C154:C155"/>
    <mergeCell ref="D154:D155"/>
    <mergeCell ref="E154:E155"/>
    <mergeCell ref="H154:H155"/>
    <mergeCell ref="I154:I155"/>
    <mergeCell ref="J154:J155"/>
    <mergeCell ref="K154:K155"/>
    <mergeCell ref="L154:L155"/>
    <mergeCell ref="P154:P155"/>
    <mergeCell ref="Q154:Q155"/>
    <mergeCell ref="R154:R155"/>
    <mergeCell ref="S154:S155"/>
    <mergeCell ref="T154:T155"/>
    <mergeCell ref="U154:U155"/>
    <mergeCell ref="V154:V155"/>
    <mergeCell ref="W154:W155"/>
    <mergeCell ref="A165:L165"/>
    <mergeCell ref="W165:X165"/>
    <mergeCell ref="A163:L163"/>
    <mergeCell ref="W163:X163"/>
    <mergeCell ref="A160:L160"/>
    <mergeCell ref="W160:X160"/>
    <mergeCell ref="A161:A162"/>
    <mergeCell ref="B161:B162"/>
    <mergeCell ref="C161:C162"/>
    <mergeCell ref="D161:D162"/>
    <mergeCell ref="E161:E162"/>
    <mergeCell ref="H161:H162"/>
    <mergeCell ref="I161:I162"/>
    <mergeCell ref="J161:J162"/>
    <mergeCell ref="K161:K162"/>
    <mergeCell ref="L161:L162"/>
    <mergeCell ref="P161:P162"/>
    <mergeCell ref="Q161:Q162"/>
    <mergeCell ref="R161:R162"/>
    <mergeCell ref="S161:S162"/>
    <mergeCell ref="T161:T162"/>
    <mergeCell ref="U161:U162"/>
    <mergeCell ref="V161:V162"/>
    <mergeCell ref="W161:W162"/>
    <mergeCell ref="A98:L98"/>
    <mergeCell ref="W98:X98"/>
    <mergeCell ref="A173:L173"/>
    <mergeCell ref="W173:X173"/>
    <mergeCell ref="A174:A176"/>
    <mergeCell ref="B174:B176"/>
    <mergeCell ref="C174:C176"/>
    <mergeCell ref="D174:D176"/>
    <mergeCell ref="E174:E176"/>
    <mergeCell ref="H174:H176"/>
    <mergeCell ref="I174:I176"/>
    <mergeCell ref="J174:J176"/>
    <mergeCell ref="K174:K176"/>
    <mergeCell ref="L174:L176"/>
    <mergeCell ref="P174:P176"/>
    <mergeCell ref="Q174:Q176"/>
    <mergeCell ref="R174:R176"/>
    <mergeCell ref="S174:S176"/>
    <mergeCell ref="T174:T176"/>
    <mergeCell ref="U174:U176"/>
    <mergeCell ref="V174:V176"/>
    <mergeCell ref="W174:W176"/>
    <mergeCell ref="X174:X176"/>
    <mergeCell ref="A171:L171"/>
    <mergeCell ref="W100:X100"/>
    <mergeCell ref="A101:A108"/>
    <mergeCell ref="B101:B108"/>
    <mergeCell ref="C101:C108"/>
    <mergeCell ref="D101:D108"/>
    <mergeCell ref="I101:I108"/>
    <mergeCell ref="J101:J108"/>
    <mergeCell ref="K101:K108"/>
    <mergeCell ref="L101:L108"/>
    <mergeCell ref="P101:P108"/>
    <mergeCell ref="Q101:Q108"/>
    <mergeCell ref="R101:R108"/>
    <mergeCell ref="S101:S108"/>
    <mergeCell ref="T101:T108"/>
    <mergeCell ref="U101:U108"/>
    <mergeCell ref="V101:V108"/>
    <mergeCell ref="W101:W108"/>
    <mergeCell ref="A100:L100"/>
    <mergeCell ref="X101:X108"/>
    <mergeCell ref="E101:E108"/>
    <mergeCell ref="H101:H108"/>
    <mergeCell ref="W109:X109"/>
    <mergeCell ref="A110:A118"/>
    <mergeCell ref="B110:B118"/>
    <mergeCell ref="C110:C118"/>
    <mergeCell ref="D110:D118"/>
    <mergeCell ref="I110:I118"/>
    <mergeCell ref="J110:J118"/>
    <mergeCell ref="K110:K118"/>
    <mergeCell ref="L110:L118"/>
    <mergeCell ref="P110:P118"/>
    <mergeCell ref="Q110:Q118"/>
    <mergeCell ref="R110:R118"/>
    <mergeCell ref="S110:S118"/>
    <mergeCell ref="T110:T118"/>
    <mergeCell ref="U110:U118"/>
    <mergeCell ref="V110:V118"/>
    <mergeCell ref="W110:W118"/>
    <mergeCell ref="X110:X118"/>
    <mergeCell ref="E110:E118"/>
    <mergeCell ref="H110:H118"/>
    <mergeCell ref="A109:L109"/>
    <mergeCell ref="W119:X119"/>
    <mergeCell ref="A120:A123"/>
    <mergeCell ref="B120:B123"/>
    <mergeCell ref="C120:C123"/>
    <mergeCell ref="D120:D123"/>
    <mergeCell ref="I120:I123"/>
    <mergeCell ref="J120:J123"/>
    <mergeCell ref="K120:K123"/>
    <mergeCell ref="L120:L123"/>
    <mergeCell ref="P120:P123"/>
    <mergeCell ref="Q120:Q123"/>
    <mergeCell ref="R120:R123"/>
    <mergeCell ref="S120:S123"/>
    <mergeCell ref="T120:T123"/>
    <mergeCell ref="U120:U123"/>
    <mergeCell ref="V120:V123"/>
    <mergeCell ref="X120:X123"/>
    <mergeCell ref="E120:E123"/>
    <mergeCell ref="H120:H123"/>
    <mergeCell ref="A119:L119"/>
    <mergeCell ref="W120:W123"/>
    <mergeCell ref="W124:X124"/>
    <mergeCell ref="A125:A126"/>
    <mergeCell ref="B125:B126"/>
    <mergeCell ref="C125:C126"/>
    <mergeCell ref="D125:D126"/>
    <mergeCell ref="I125:I126"/>
    <mergeCell ref="J125:J126"/>
    <mergeCell ref="K125:K126"/>
    <mergeCell ref="L125:L126"/>
    <mergeCell ref="P125:P126"/>
    <mergeCell ref="Q125:Q126"/>
    <mergeCell ref="R125:R126"/>
    <mergeCell ref="S125:S126"/>
    <mergeCell ref="T125:T126"/>
    <mergeCell ref="U125:U126"/>
    <mergeCell ref="V125:V126"/>
    <mergeCell ref="W125:W126"/>
    <mergeCell ref="X125:X126"/>
    <mergeCell ref="A124:L124"/>
    <mergeCell ref="E125:E126"/>
    <mergeCell ref="H125:H126"/>
    <mergeCell ref="W132:X132"/>
    <mergeCell ref="W127:X127"/>
    <mergeCell ref="A128:A131"/>
    <mergeCell ref="B128:B131"/>
    <mergeCell ref="C128:C131"/>
    <mergeCell ref="D128:D131"/>
    <mergeCell ref="H128:H131"/>
    <mergeCell ref="I128:I131"/>
    <mergeCell ref="J128:J131"/>
    <mergeCell ref="K128:K131"/>
    <mergeCell ref="L128:L131"/>
    <mergeCell ref="P128:P131"/>
    <mergeCell ref="Q128:Q131"/>
    <mergeCell ref="R128:R131"/>
    <mergeCell ref="S128:S131"/>
    <mergeCell ref="T128:T131"/>
    <mergeCell ref="U128:U131"/>
    <mergeCell ref="V128:V131"/>
    <mergeCell ref="W128:W131"/>
    <mergeCell ref="X128:X131"/>
    <mergeCell ref="A132:L132"/>
    <mergeCell ref="A127:L127"/>
    <mergeCell ref="E128:E131"/>
    <mergeCell ref="W138:X138"/>
    <mergeCell ref="P144:P149"/>
    <mergeCell ref="Q144:Q149"/>
    <mergeCell ref="R144:R149"/>
    <mergeCell ref="S144:S149"/>
    <mergeCell ref="T144:T149"/>
    <mergeCell ref="U144:U149"/>
    <mergeCell ref="V144:V149"/>
    <mergeCell ref="W144:W149"/>
    <mergeCell ref="X144:X149"/>
    <mergeCell ref="P139:P142"/>
    <mergeCell ref="Q139:Q142"/>
    <mergeCell ref="W139:W142"/>
    <mergeCell ref="W171:X171"/>
    <mergeCell ref="A169:L169"/>
    <mergeCell ref="W169:X169"/>
    <mergeCell ref="X139:X142"/>
    <mergeCell ref="A143:L143"/>
    <mergeCell ref="R139:R142"/>
    <mergeCell ref="S139:S142"/>
    <mergeCell ref="T139:T142"/>
    <mergeCell ref="B139:B142"/>
    <mergeCell ref="X151:X152"/>
    <mergeCell ref="X154:X155"/>
    <mergeCell ref="X161:X162"/>
    <mergeCell ref="E144:E149"/>
    <mergeCell ref="E139:E142"/>
    <mergeCell ref="A144:A149"/>
    <mergeCell ref="B144:B149"/>
    <mergeCell ref="C144:C149"/>
    <mergeCell ref="D144:D149"/>
    <mergeCell ref="H144:H149"/>
    <mergeCell ref="I144:I149"/>
    <mergeCell ref="J144:J149"/>
    <mergeCell ref="K144:K149"/>
    <mergeCell ref="L144:L149"/>
    <mergeCell ref="I139:I142"/>
    <mergeCell ref="L24:L25"/>
    <mergeCell ref="A26:L26"/>
    <mergeCell ref="W26:X26"/>
    <mergeCell ref="I38:I39"/>
    <mergeCell ref="J38:J39"/>
    <mergeCell ref="A29:L29"/>
    <mergeCell ref="W29:X29"/>
    <mergeCell ref="A31:L31"/>
    <mergeCell ref="W31:X31"/>
    <mergeCell ref="A33:L33"/>
    <mergeCell ref="W33:X33"/>
    <mergeCell ref="A34:L34"/>
    <mergeCell ref="W34:X34"/>
    <mergeCell ref="A35:L35"/>
    <mergeCell ref="K38:K39"/>
    <mergeCell ref="L38:L39"/>
    <mergeCell ref="A38:A39"/>
    <mergeCell ref="B38:B39"/>
    <mergeCell ref="C38:C39"/>
    <mergeCell ref="D38:D39"/>
    <mergeCell ref="E38:E39"/>
    <mergeCell ref="F38:F39"/>
    <mergeCell ref="H38:H39"/>
    <mergeCell ref="L135:L137"/>
    <mergeCell ref="P135:P137"/>
    <mergeCell ref="Q135:Q137"/>
    <mergeCell ref="R135:R137"/>
    <mergeCell ref="S135:S137"/>
    <mergeCell ref="T135:T137"/>
    <mergeCell ref="U139:U142"/>
    <mergeCell ref="V139:V142"/>
    <mergeCell ref="H139:H142"/>
    <mergeCell ref="J139:J142"/>
    <mergeCell ref="K139:K142"/>
    <mergeCell ref="L139:L142"/>
    <mergeCell ref="X235:X236"/>
    <mergeCell ref="X249:X250"/>
    <mergeCell ref="W134:X134"/>
    <mergeCell ref="A135:A137"/>
    <mergeCell ref="B135:B137"/>
    <mergeCell ref="C135:C137"/>
    <mergeCell ref="D135:D137"/>
    <mergeCell ref="H135:H137"/>
    <mergeCell ref="I135:I137"/>
    <mergeCell ref="J135:J137"/>
    <mergeCell ref="K135:K137"/>
    <mergeCell ref="U135:U137"/>
    <mergeCell ref="V135:V137"/>
    <mergeCell ref="W135:W137"/>
    <mergeCell ref="A134:L134"/>
    <mergeCell ref="E135:E137"/>
    <mergeCell ref="X135:X137"/>
    <mergeCell ref="A167:L167"/>
    <mergeCell ref="W167:X167"/>
    <mergeCell ref="W143:X143"/>
    <mergeCell ref="C139:C142"/>
    <mergeCell ref="D139:D142"/>
    <mergeCell ref="A138:L138"/>
    <mergeCell ref="A139:A142"/>
    <mergeCell ref="W15:X15"/>
    <mergeCell ref="A18:L18"/>
    <mergeCell ref="W18:X18"/>
    <mergeCell ref="A19:A20"/>
    <mergeCell ref="B19:B20"/>
    <mergeCell ref="C19:C20"/>
    <mergeCell ref="D19:D20"/>
    <mergeCell ref="E19:E20"/>
    <mergeCell ref="F19:F20"/>
    <mergeCell ref="H19:H20"/>
    <mergeCell ref="I19:I20"/>
    <mergeCell ref="J19:J20"/>
    <mergeCell ref="K19:K20"/>
    <mergeCell ref="L19:L20"/>
    <mergeCell ref="A21:L21"/>
    <mergeCell ref="W21:X21"/>
    <mergeCell ref="A23:L23"/>
    <mergeCell ref="W23:X23"/>
    <mergeCell ref="C27:C28"/>
    <mergeCell ref="D27:D28"/>
    <mergeCell ref="E27:E28"/>
    <mergeCell ref="F27:F28"/>
    <mergeCell ref="H27:H28"/>
    <mergeCell ref="I27:I28"/>
    <mergeCell ref="J27:J28"/>
    <mergeCell ref="E24:E25"/>
    <mergeCell ref="F24:F25"/>
    <mergeCell ref="H24:H25"/>
    <mergeCell ref="I24:I25"/>
    <mergeCell ref="J24:J25"/>
    <mergeCell ref="K27:K28"/>
    <mergeCell ref="L27:L28"/>
    <mergeCell ref="A27:A28"/>
    <mergeCell ref="B27:B28"/>
    <mergeCell ref="A24:A25"/>
    <mergeCell ref="B24:B25"/>
    <mergeCell ref="C24:C25"/>
    <mergeCell ref="D24:D25"/>
    <mergeCell ref="A40:L40"/>
    <mergeCell ref="W40:X40"/>
    <mergeCell ref="A41:L41"/>
    <mergeCell ref="W41:X41"/>
    <mergeCell ref="A43:A44"/>
    <mergeCell ref="B43:B44"/>
    <mergeCell ref="C43:C44"/>
    <mergeCell ref="D43:D44"/>
    <mergeCell ref="E43:E44"/>
    <mergeCell ref="F43:F44"/>
    <mergeCell ref="H43:H44"/>
    <mergeCell ref="I43:I44"/>
    <mergeCell ref="J43:J44"/>
    <mergeCell ref="K43:K44"/>
    <mergeCell ref="L43:L44"/>
    <mergeCell ref="A45:L45"/>
    <mergeCell ref="W45:X45"/>
    <mergeCell ref="A46:A47"/>
    <mergeCell ref="B46:B47"/>
    <mergeCell ref="C46:C47"/>
    <mergeCell ref="D46:D47"/>
    <mergeCell ref="E46:E47"/>
    <mergeCell ref="F46:F47"/>
    <mergeCell ref="H46:H47"/>
    <mergeCell ref="I46:I47"/>
    <mergeCell ref="J46:J47"/>
    <mergeCell ref="K46:K47"/>
    <mergeCell ref="L46:L47"/>
    <mergeCell ref="A48:L48"/>
    <mergeCell ref="W48:X48"/>
    <mergeCell ref="A49:A50"/>
    <mergeCell ref="B49:B50"/>
    <mergeCell ref="C49:C50"/>
    <mergeCell ref="D49:D50"/>
    <mergeCell ref="E49:E50"/>
    <mergeCell ref="F49:F50"/>
    <mergeCell ref="H49:H50"/>
    <mergeCell ref="I49:I50"/>
    <mergeCell ref="J49:J50"/>
    <mergeCell ref="K49:K50"/>
    <mergeCell ref="L49:L50"/>
    <mergeCell ref="A51:L51"/>
    <mergeCell ref="W51:X51"/>
    <mergeCell ref="A52:L52"/>
    <mergeCell ref="W52:X52"/>
    <mergeCell ref="A53:L53"/>
    <mergeCell ref="A56:A57"/>
    <mergeCell ref="B56:B57"/>
    <mergeCell ref="C56:C57"/>
    <mergeCell ref="D56:D57"/>
    <mergeCell ref="E56:E57"/>
    <mergeCell ref="F56:F57"/>
    <mergeCell ref="H56:H57"/>
    <mergeCell ref="I56:I57"/>
    <mergeCell ref="J56:J57"/>
    <mergeCell ref="K56:K57"/>
    <mergeCell ref="L56:L57"/>
    <mergeCell ref="A58:L58"/>
    <mergeCell ref="W58:X58"/>
    <mergeCell ref="A60:L60"/>
    <mergeCell ref="W60:X60"/>
    <mergeCell ref="A61:L61"/>
    <mergeCell ref="W61:X61"/>
    <mergeCell ref="A63:A64"/>
    <mergeCell ref="B63:B64"/>
    <mergeCell ref="C63:C64"/>
    <mergeCell ref="D63:D64"/>
    <mergeCell ref="E63:E64"/>
    <mergeCell ref="F63:F64"/>
    <mergeCell ref="H63:H64"/>
    <mergeCell ref="I63:I64"/>
    <mergeCell ref="J63:J64"/>
    <mergeCell ref="K63:K64"/>
    <mergeCell ref="L63:L64"/>
    <mergeCell ref="A65:L65"/>
    <mergeCell ref="W65:X65"/>
    <mergeCell ref="A66:A67"/>
    <mergeCell ref="B66:B67"/>
    <mergeCell ref="C66:C67"/>
    <mergeCell ref="D66:D67"/>
    <mergeCell ref="E66:E67"/>
    <mergeCell ref="F66:F67"/>
    <mergeCell ref="H66:H67"/>
    <mergeCell ref="I66:I67"/>
    <mergeCell ref="J66:J67"/>
    <mergeCell ref="K66:K67"/>
    <mergeCell ref="L66:L67"/>
    <mergeCell ref="A68:L68"/>
    <mergeCell ref="W68:X68"/>
    <mergeCell ref="A69:A70"/>
    <mergeCell ref="B69:B70"/>
    <mergeCell ref="C69:C70"/>
    <mergeCell ref="D69:D70"/>
    <mergeCell ref="E69:E70"/>
    <mergeCell ref="F69:F70"/>
    <mergeCell ref="H69:H70"/>
    <mergeCell ref="I69:I70"/>
    <mergeCell ref="J69:J70"/>
    <mergeCell ref="K69:K70"/>
    <mergeCell ref="L69:L70"/>
    <mergeCell ref="A71:L71"/>
    <mergeCell ref="W71:X71"/>
    <mergeCell ref="A72:A73"/>
    <mergeCell ref="B72:B73"/>
    <mergeCell ref="C72:C73"/>
    <mergeCell ref="D72:D73"/>
    <mergeCell ref="E72:E73"/>
    <mergeCell ref="F72:F73"/>
    <mergeCell ref="H72:H73"/>
    <mergeCell ref="I72:I73"/>
    <mergeCell ref="J72:J73"/>
    <mergeCell ref="K72:K73"/>
    <mergeCell ref="L72:L73"/>
    <mergeCell ref="A74:L74"/>
    <mergeCell ref="W74:X74"/>
    <mergeCell ref="A75:A76"/>
    <mergeCell ref="B75:B76"/>
    <mergeCell ref="C75:C76"/>
    <mergeCell ref="D75:D76"/>
    <mergeCell ref="E75:E76"/>
    <mergeCell ref="F75:F76"/>
    <mergeCell ref="H75:H76"/>
    <mergeCell ref="I75:I76"/>
    <mergeCell ref="J75:J76"/>
    <mergeCell ref="K75:K76"/>
    <mergeCell ref="L75:L76"/>
    <mergeCell ref="A77:L77"/>
    <mergeCell ref="W77:X77"/>
    <mergeCell ref="A78:L78"/>
    <mergeCell ref="W78:X78"/>
    <mergeCell ref="A79:L79"/>
    <mergeCell ref="A82:L82"/>
    <mergeCell ref="W82:X82"/>
    <mergeCell ref="A83:A84"/>
    <mergeCell ref="B83:B84"/>
    <mergeCell ref="C83:C84"/>
    <mergeCell ref="D83:D84"/>
    <mergeCell ref="E83:E84"/>
    <mergeCell ref="F83:F84"/>
    <mergeCell ref="H83:H84"/>
    <mergeCell ref="I83:I84"/>
    <mergeCell ref="J83:J84"/>
    <mergeCell ref="K83:K84"/>
    <mergeCell ref="L83:L84"/>
    <mergeCell ref="A85:L85"/>
    <mergeCell ref="W85:X85"/>
    <mergeCell ref="A86:A87"/>
    <mergeCell ref="B86:B87"/>
    <mergeCell ref="C86:C87"/>
    <mergeCell ref="D86:D87"/>
    <mergeCell ref="E86:E87"/>
    <mergeCell ref="F86:F87"/>
    <mergeCell ref="H86:H87"/>
    <mergeCell ref="I86:I87"/>
    <mergeCell ref="J86:J87"/>
    <mergeCell ref="K86:K87"/>
    <mergeCell ref="L86:L87"/>
    <mergeCell ref="A438:L438"/>
    <mergeCell ref="A439:L439"/>
    <mergeCell ref="A440:L440"/>
    <mergeCell ref="A88:L88"/>
    <mergeCell ref="W88:X88"/>
    <mergeCell ref="A89:L89"/>
    <mergeCell ref="W89:X89"/>
    <mergeCell ref="A90:L90"/>
    <mergeCell ref="A91:L91"/>
    <mergeCell ref="A92:L92"/>
    <mergeCell ref="A93:L93"/>
    <mergeCell ref="A437:L437"/>
    <mergeCell ref="X278:X279"/>
    <mergeCell ref="X281:X283"/>
    <mergeCell ref="X285:X288"/>
    <mergeCell ref="X178:X179"/>
    <mergeCell ref="X181:X188"/>
    <mergeCell ref="X190:X197"/>
    <mergeCell ref="X199:X205"/>
    <mergeCell ref="X207:X211"/>
    <mergeCell ref="X213:X216"/>
    <mergeCell ref="X218:X225"/>
    <mergeCell ref="X227:X228"/>
    <mergeCell ref="X230:X233"/>
  </mergeCells>
  <pageMargins left="0.70866141732283472" right="0.70866141732283472" top="0.74803149606299213" bottom="0.74803149606299213" header="0.31496062992125984" footer="0.31496062992125984"/>
  <pageSetup paperSize="9" scale="24" fitToHeight="10" orientation="landscape" r:id="rId1"/>
  <rowBreaks count="2" manualBreakCount="2">
    <brk id="61" max="23" man="1"/>
    <brk id="267"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42"/>
  <sheetViews>
    <sheetView workbookViewId="0">
      <selection activeCell="D142" sqref="D4:D142"/>
    </sheetView>
  </sheetViews>
  <sheetFormatPr defaultRowHeight="15" x14ac:dyDescent="0.25"/>
  <cols>
    <col min="1" max="1" width="33.42578125" customWidth="1"/>
    <col min="3" max="3" width="17.28515625" customWidth="1"/>
    <col min="4" max="4" width="15.5703125" customWidth="1"/>
  </cols>
  <sheetData>
    <row r="2" spans="1:4" x14ac:dyDescent="0.25">
      <c r="A2" t="s">
        <v>7</v>
      </c>
    </row>
    <row r="3" spans="1:4" x14ac:dyDescent="0.25">
      <c r="A3">
        <v>6</v>
      </c>
    </row>
    <row r="4" spans="1:4" x14ac:dyDescent="0.25">
      <c r="A4" t="s">
        <v>1455</v>
      </c>
      <c r="B4" t="str">
        <f>MID(A4,1,2)</f>
        <v>VS</v>
      </c>
      <c r="C4" t="str">
        <f>MID(A4,1,13)</f>
        <v>VS010-6100176</v>
      </c>
      <c r="D4" t="str">
        <f>CONCATENATE(C4,"*")</f>
        <v>VS010-6100176*</v>
      </c>
    </row>
    <row r="5" spans="1:4" x14ac:dyDescent="0.25">
      <c r="A5" t="s">
        <v>1456</v>
      </c>
      <c r="B5" t="str">
        <f t="shared" ref="B5:B68" si="0">MID(A5,1,2)</f>
        <v>VS</v>
      </c>
      <c r="C5" t="str">
        <f t="shared" ref="C5:C68" si="1">MID(A5,1,13)</f>
        <v>VS010-6100176</v>
      </c>
      <c r="D5" t="str">
        <f t="shared" ref="D5:D68" si="2">CONCATENATE(C5,"*")</f>
        <v>VS010-6100176*</v>
      </c>
    </row>
    <row r="6" spans="1:4" x14ac:dyDescent="0.25">
      <c r="A6" t="s">
        <v>1457</v>
      </c>
      <c r="B6" t="str">
        <f t="shared" si="0"/>
        <v>VS</v>
      </c>
      <c r="C6" t="str">
        <f t="shared" si="1"/>
        <v>VS010-6100178</v>
      </c>
      <c r="D6" t="str">
        <f t="shared" si="2"/>
        <v>VS010-6100178*</v>
      </c>
    </row>
    <row r="7" spans="1:4" x14ac:dyDescent="0.25">
      <c r="A7" t="s">
        <v>1458</v>
      </c>
      <c r="B7" t="str">
        <f t="shared" si="0"/>
        <v>VS</v>
      </c>
      <c r="C7" t="str">
        <f t="shared" si="1"/>
        <v>VS010-6100172</v>
      </c>
      <c r="D7" t="str">
        <f t="shared" si="2"/>
        <v>VS010-6100172*</v>
      </c>
    </row>
    <row r="8" spans="1:4" x14ac:dyDescent="0.25">
      <c r="A8" t="s">
        <v>1459</v>
      </c>
      <c r="B8" t="str">
        <f t="shared" si="0"/>
        <v>VS</v>
      </c>
      <c r="C8" t="str">
        <f t="shared" si="1"/>
        <v>VS010-6100156</v>
      </c>
      <c r="D8" t="str">
        <f t="shared" si="2"/>
        <v>VS010-6100156*</v>
      </c>
    </row>
    <row r="9" spans="1:4" x14ac:dyDescent="0.25">
      <c r="A9" t="s">
        <v>63</v>
      </c>
      <c r="B9" t="str">
        <f t="shared" si="0"/>
        <v>VS</v>
      </c>
      <c r="C9" t="str">
        <f t="shared" si="1"/>
        <v>VS010-6100134</v>
      </c>
      <c r="D9" t="str">
        <f t="shared" si="2"/>
        <v>VS010-6100134*</v>
      </c>
    </row>
    <row r="10" spans="1:4" x14ac:dyDescent="0.25">
      <c r="A10" t="s">
        <v>1460</v>
      </c>
      <c r="B10" t="str">
        <f t="shared" si="0"/>
        <v>VS</v>
      </c>
      <c r="C10" t="str">
        <f t="shared" si="1"/>
        <v>VS010-6100082</v>
      </c>
      <c r="D10" t="str">
        <f t="shared" si="2"/>
        <v>VS010-6100082*</v>
      </c>
    </row>
    <row r="11" spans="1:4" x14ac:dyDescent="0.25">
      <c r="A11" t="s">
        <v>1461</v>
      </c>
      <c r="B11" t="str">
        <f t="shared" si="0"/>
        <v>VS</v>
      </c>
      <c r="C11" t="str">
        <f t="shared" si="1"/>
        <v>VS010-6100187</v>
      </c>
      <c r="D11" t="str">
        <f t="shared" si="2"/>
        <v>VS010-6100187*</v>
      </c>
    </row>
    <row r="12" spans="1:4" x14ac:dyDescent="0.25">
      <c r="A12" t="s">
        <v>1462</v>
      </c>
      <c r="B12" t="str">
        <f t="shared" si="0"/>
        <v>VS</v>
      </c>
      <c r="C12" t="str">
        <f t="shared" si="1"/>
        <v>VS010-6100188</v>
      </c>
      <c r="D12" t="str">
        <f t="shared" si="2"/>
        <v>VS010-6100188*</v>
      </c>
    </row>
    <row r="13" spans="1:4" x14ac:dyDescent="0.25">
      <c r="A13" t="s">
        <v>1463</v>
      </c>
      <c r="B13" t="str">
        <f t="shared" si="0"/>
        <v>VS</v>
      </c>
      <c r="C13" t="str">
        <f t="shared" si="1"/>
        <v>VS010-6100188</v>
      </c>
      <c r="D13" t="str">
        <f t="shared" si="2"/>
        <v>VS010-6100188*</v>
      </c>
    </row>
    <row r="14" spans="1:4" x14ac:dyDescent="0.25">
      <c r="A14" t="s">
        <v>1464</v>
      </c>
      <c r="B14" t="str">
        <f t="shared" si="0"/>
        <v>VS</v>
      </c>
      <c r="C14" t="str">
        <f t="shared" si="1"/>
        <v>VS010-6100188</v>
      </c>
      <c r="D14" t="str">
        <f t="shared" si="2"/>
        <v>VS010-6100188*</v>
      </c>
    </row>
    <row r="15" spans="1:4" x14ac:dyDescent="0.25">
      <c r="A15" t="s">
        <v>230</v>
      </c>
      <c r="B15" t="str">
        <f t="shared" si="0"/>
        <v>VS</v>
      </c>
      <c r="C15" t="str">
        <f t="shared" si="1"/>
        <v>VS010-6100188</v>
      </c>
      <c r="D15" t="str">
        <f t="shared" si="2"/>
        <v>VS010-6100188*</v>
      </c>
    </row>
    <row r="16" spans="1:4" x14ac:dyDescent="0.25">
      <c r="A16" t="s">
        <v>1465</v>
      </c>
      <c r="B16" t="str">
        <f t="shared" si="0"/>
        <v>VS</v>
      </c>
      <c r="C16" t="str">
        <f t="shared" si="1"/>
        <v>VS010-6100024</v>
      </c>
      <c r="D16" t="str">
        <f t="shared" si="2"/>
        <v>VS010-6100024*</v>
      </c>
    </row>
    <row r="17" spans="1:4" x14ac:dyDescent="0.25">
      <c r="A17" t="s">
        <v>1466</v>
      </c>
      <c r="B17" t="str">
        <f t="shared" si="0"/>
        <v>VS</v>
      </c>
      <c r="C17" t="str">
        <f t="shared" si="1"/>
        <v>VS010-6100024</v>
      </c>
      <c r="D17" t="str">
        <f t="shared" si="2"/>
        <v>VS010-6100024*</v>
      </c>
    </row>
    <row r="18" spans="1:4" x14ac:dyDescent="0.25">
      <c r="A18" t="s">
        <v>1467</v>
      </c>
      <c r="B18" t="str">
        <f t="shared" si="0"/>
        <v>VS</v>
      </c>
      <c r="C18" t="str">
        <f t="shared" si="1"/>
        <v>VS010-6100024</v>
      </c>
      <c r="D18" t="str">
        <f t="shared" si="2"/>
        <v>VS010-6100024*</v>
      </c>
    </row>
    <row r="19" spans="1:4" x14ac:dyDescent="0.25">
      <c r="A19" t="s">
        <v>1468</v>
      </c>
      <c r="B19" t="str">
        <f t="shared" si="0"/>
        <v>VS</v>
      </c>
      <c r="C19" t="str">
        <f t="shared" si="1"/>
        <v>VS010-6100024</v>
      </c>
      <c r="D19" t="str">
        <f t="shared" si="2"/>
        <v>VS010-6100024*</v>
      </c>
    </row>
    <row r="20" spans="1:4" x14ac:dyDescent="0.25">
      <c r="A20" t="s">
        <v>1469</v>
      </c>
      <c r="B20" t="str">
        <f t="shared" si="0"/>
        <v>VS</v>
      </c>
      <c r="C20" t="str">
        <f t="shared" si="1"/>
        <v>VS010-6100026</v>
      </c>
      <c r="D20" t="str">
        <f t="shared" si="2"/>
        <v>VS010-6100026*</v>
      </c>
    </row>
    <row r="21" spans="1:4" x14ac:dyDescent="0.25">
      <c r="A21" t="s">
        <v>1470</v>
      </c>
      <c r="B21" t="str">
        <f t="shared" si="0"/>
        <v>VS</v>
      </c>
      <c r="C21" t="str">
        <f t="shared" si="1"/>
        <v>VS010-6100026</v>
      </c>
      <c r="D21" t="str">
        <f t="shared" si="2"/>
        <v>VS010-6100026*</v>
      </c>
    </row>
    <row r="22" spans="1:4" x14ac:dyDescent="0.25">
      <c r="A22" t="s">
        <v>1471</v>
      </c>
      <c r="B22" t="str">
        <f t="shared" si="0"/>
        <v>VS</v>
      </c>
      <c r="C22" t="str">
        <f t="shared" si="1"/>
        <v>VS010-6100026</v>
      </c>
      <c r="D22" t="str">
        <f t="shared" si="2"/>
        <v>VS010-6100026*</v>
      </c>
    </row>
    <row r="23" spans="1:4" x14ac:dyDescent="0.25">
      <c r="A23" t="s">
        <v>1472</v>
      </c>
      <c r="B23" t="str">
        <f t="shared" si="0"/>
        <v>VS</v>
      </c>
      <c r="C23" t="str">
        <f t="shared" si="1"/>
        <v>VS010-6100026</v>
      </c>
      <c r="D23" t="str">
        <f t="shared" si="2"/>
        <v>VS010-6100026*</v>
      </c>
    </row>
    <row r="24" spans="1:4" x14ac:dyDescent="0.25">
      <c r="A24" t="s">
        <v>1585</v>
      </c>
      <c r="B24" t="str">
        <f t="shared" si="0"/>
        <v>VS</v>
      </c>
      <c r="C24" t="str">
        <f t="shared" si="1"/>
        <v>VS010-6100028</v>
      </c>
      <c r="D24" t="str">
        <f t="shared" si="2"/>
        <v>VS010-6100028*</v>
      </c>
    </row>
    <row r="25" spans="1:4" x14ac:dyDescent="0.25">
      <c r="A25" t="s">
        <v>1473</v>
      </c>
      <c r="B25" t="str">
        <f t="shared" si="0"/>
        <v>VS</v>
      </c>
      <c r="C25" t="str">
        <f t="shared" si="1"/>
        <v>VS010-6100028</v>
      </c>
      <c r="D25" t="str">
        <f t="shared" si="2"/>
        <v>VS010-6100028*</v>
      </c>
    </row>
    <row r="26" spans="1:4" x14ac:dyDescent="0.25">
      <c r="A26" t="s">
        <v>200</v>
      </c>
      <c r="B26" t="str">
        <f t="shared" si="0"/>
        <v>VS</v>
      </c>
      <c r="C26" t="str">
        <f t="shared" si="1"/>
        <v>VS010-6100143</v>
      </c>
      <c r="D26" t="str">
        <f t="shared" si="2"/>
        <v>VS010-6100143*</v>
      </c>
    </row>
    <row r="27" spans="1:4" x14ac:dyDescent="0.25">
      <c r="A27" t="s">
        <v>1474</v>
      </c>
      <c r="B27" t="str">
        <f t="shared" si="0"/>
        <v>VS</v>
      </c>
      <c r="C27" t="str">
        <f t="shared" si="1"/>
        <v>VS010-6100143</v>
      </c>
      <c r="D27" t="str">
        <f t="shared" si="2"/>
        <v>VS010-6100143*</v>
      </c>
    </row>
    <row r="28" spans="1:4" x14ac:dyDescent="0.25">
      <c r="A28" t="s">
        <v>1475</v>
      </c>
      <c r="B28" t="str">
        <f t="shared" si="0"/>
        <v>VS</v>
      </c>
      <c r="C28" t="str">
        <f t="shared" si="1"/>
        <v>VS010-6100211</v>
      </c>
      <c r="D28" t="str">
        <f t="shared" si="2"/>
        <v>VS010-6100211*</v>
      </c>
    </row>
    <row r="29" spans="1:4" x14ac:dyDescent="0.25">
      <c r="A29" t="s">
        <v>1476</v>
      </c>
      <c r="B29" t="str">
        <f t="shared" si="0"/>
        <v>VS</v>
      </c>
      <c r="C29" t="str">
        <f t="shared" si="1"/>
        <v>VS010-6100211</v>
      </c>
      <c r="D29" t="str">
        <f t="shared" si="2"/>
        <v>VS010-6100211*</v>
      </c>
    </row>
    <row r="30" spans="1:4" x14ac:dyDescent="0.25">
      <c r="A30" t="s">
        <v>1477</v>
      </c>
      <c r="B30" t="str">
        <f t="shared" si="0"/>
        <v>VS</v>
      </c>
      <c r="C30" t="str">
        <f t="shared" si="1"/>
        <v>VS010-6100211</v>
      </c>
      <c r="D30" t="str">
        <f t="shared" si="2"/>
        <v>VS010-6100211*</v>
      </c>
    </row>
    <row r="31" spans="1:4" x14ac:dyDescent="0.25">
      <c r="A31" t="s">
        <v>1478</v>
      </c>
      <c r="B31" t="str">
        <f t="shared" si="0"/>
        <v>VS</v>
      </c>
      <c r="C31" t="str">
        <f t="shared" si="1"/>
        <v>VS010-6100149</v>
      </c>
      <c r="D31" t="str">
        <f t="shared" si="2"/>
        <v>VS010-6100149*</v>
      </c>
    </row>
    <row r="32" spans="1:4" x14ac:dyDescent="0.25">
      <c r="A32" t="s">
        <v>1479</v>
      </c>
      <c r="B32" t="str">
        <f t="shared" si="0"/>
        <v>VS</v>
      </c>
      <c r="C32" t="str">
        <f t="shared" si="1"/>
        <v>VS010-6100149</v>
      </c>
      <c r="D32" t="str">
        <f t="shared" si="2"/>
        <v>VS010-6100149*</v>
      </c>
    </row>
    <row r="33" spans="1:4" x14ac:dyDescent="0.25">
      <c r="A33" t="s">
        <v>1480</v>
      </c>
      <c r="B33" t="str">
        <f t="shared" si="0"/>
        <v>VS</v>
      </c>
      <c r="C33" t="str">
        <f t="shared" si="1"/>
        <v>VS010-6100131</v>
      </c>
      <c r="D33" t="str">
        <f t="shared" si="2"/>
        <v>VS010-6100131*</v>
      </c>
    </row>
    <row r="34" spans="1:4" x14ac:dyDescent="0.25">
      <c r="A34" t="s">
        <v>1481</v>
      </c>
      <c r="B34" t="str">
        <f t="shared" si="0"/>
        <v>VS</v>
      </c>
      <c r="C34" t="str">
        <f t="shared" si="1"/>
        <v>VS010-6100131</v>
      </c>
      <c r="D34" t="str">
        <f t="shared" si="2"/>
        <v>VS010-6100131*</v>
      </c>
    </row>
    <row r="35" spans="1:4" x14ac:dyDescent="0.25">
      <c r="A35" t="s">
        <v>1482</v>
      </c>
      <c r="B35" t="str">
        <f t="shared" si="0"/>
        <v>VS</v>
      </c>
      <c r="C35" t="str">
        <f t="shared" si="1"/>
        <v>VS010-6100131</v>
      </c>
      <c r="D35" t="str">
        <f t="shared" si="2"/>
        <v>VS010-6100131*</v>
      </c>
    </row>
    <row r="36" spans="1:4" x14ac:dyDescent="0.25">
      <c r="A36" t="s">
        <v>1483</v>
      </c>
      <c r="B36" t="str">
        <f t="shared" si="0"/>
        <v>VS</v>
      </c>
      <c r="C36" t="str">
        <f t="shared" si="1"/>
        <v>VS010-6100133</v>
      </c>
      <c r="D36" t="str">
        <f t="shared" si="2"/>
        <v>VS010-6100133*</v>
      </c>
    </row>
    <row r="37" spans="1:4" x14ac:dyDescent="0.25">
      <c r="A37" t="s">
        <v>1484</v>
      </c>
      <c r="B37" t="str">
        <f t="shared" si="0"/>
        <v>VS</v>
      </c>
      <c r="C37" t="str">
        <f t="shared" si="1"/>
        <v>VS010-6100133</v>
      </c>
      <c r="D37" t="str">
        <f t="shared" si="2"/>
        <v>VS010-6100133*</v>
      </c>
    </row>
    <row r="38" spans="1:4" x14ac:dyDescent="0.25">
      <c r="A38" t="s">
        <v>1485</v>
      </c>
      <c r="B38" t="str">
        <f t="shared" si="0"/>
        <v>VS</v>
      </c>
      <c r="C38" t="str">
        <f t="shared" si="1"/>
        <v>VS010-6100133</v>
      </c>
      <c r="D38" t="str">
        <f t="shared" si="2"/>
        <v>VS010-6100133*</v>
      </c>
    </row>
    <row r="39" spans="1:4" x14ac:dyDescent="0.25">
      <c r="A39" t="s">
        <v>1486</v>
      </c>
      <c r="B39" t="str">
        <f t="shared" si="0"/>
        <v>VS</v>
      </c>
      <c r="C39" t="str">
        <f t="shared" si="1"/>
        <v>VS010-6100133</v>
      </c>
      <c r="D39" t="str">
        <f t="shared" si="2"/>
        <v>VS010-6100133*</v>
      </c>
    </row>
    <row r="40" spans="1:4" x14ac:dyDescent="0.25">
      <c r="A40" t="s">
        <v>1487</v>
      </c>
      <c r="B40" t="str">
        <f t="shared" si="0"/>
        <v>VS</v>
      </c>
      <c r="C40" t="str">
        <f t="shared" si="1"/>
        <v>VS010-6100133</v>
      </c>
      <c r="D40" t="str">
        <f t="shared" si="2"/>
        <v>VS010-6100133*</v>
      </c>
    </row>
    <row r="41" spans="1:4" x14ac:dyDescent="0.25">
      <c r="A41" t="s">
        <v>1488</v>
      </c>
      <c r="B41" t="str">
        <f t="shared" si="0"/>
        <v>VS</v>
      </c>
      <c r="C41" t="str">
        <f t="shared" si="1"/>
        <v>VS010-6100133</v>
      </c>
      <c r="D41" t="str">
        <f t="shared" si="2"/>
        <v>VS010-6100133*</v>
      </c>
    </row>
    <row r="42" spans="1:4" x14ac:dyDescent="0.25">
      <c r="A42" t="s">
        <v>1489</v>
      </c>
      <c r="B42" t="str">
        <f t="shared" si="0"/>
        <v>VS</v>
      </c>
      <c r="C42" t="str">
        <f t="shared" si="1"/>
        <v>VS010-610222-</v>
      </c>
      <c r="D42" t="str">
        <f t="shared" si="2"/>
        <v>VS010-610222-*</v>
      </c>
    </row>
    <row r="43" spans="1:4" x14ac:dyDescent="0.25">
      <c r="A43" t="s">
        <v>1490</v>
      </c>
      <c r="B43" t="str">
        <f t="shared" si="0"/>
        <v>VS</v>
      </c>
      <c r="C43" t="str">
        <f t="shared" si="1"/>
        <v>VS010-6100222</v>
      </c>
      <c r="D43" t="str">
        <f t="shared" si="2"/>
        <v>VS010-6100222*</v>
      </c>
    </row>
    <row r="44" spans="1:4" x14ac:dyDescent="0.25">
      <c r="A44" t="s">
        <v>1491</v>
      </c>
      <c r="B44" t="str">
        <f t="shared" si="0"/>
        <v>VS</v>
      </c>
      <c r="C44" t="str">
        <f t="shared" si="1"/>
        <v>VS010-6100224</v>
      </c>
      <c r="D44" t="str">
        <f t="shared" si="2"/>
        <v>VS010-6100224*</v>
      </c>
    </row>
    <row r="45" spans="1:4" x14ac:dyDescent="0.25">
      <c r="A45" t="s">
        <v>1492</v>
      </c>
      <c r="B45" t="str">
        <f t="shared" si="0"/>
        <v>VS</v>
      </c>
      <c r="C45" t="str">
        <f t="shared" si="1"/>
        <v>VS010-6100224</v>
      </c>
      <c r="D45" t="str">
        <f t="shared" si="2"/>
        <v>VS010-6100224*</v>
      </c>
    </row>
    <row r="46" spans="1:4" x14ac:dyDescent="0.25">
      <c r="A46" t="s">
        <v>1493</v>
      </c>
      <c r="B46" t="str">
        <f t="shared" si="0"/>
        <v>VS</v>
      </c>
      <c r="C46" t="str">
        <f t="shared" si="1"/>
        <v>VS010-6100224</v>
      </c>
      <c r="D46" t="str">
        <f t="shared" si="2"/>
        <v>VS010-6100224*</v>
      </c>
    </row>
    <row r="47" spans="1:4" x14ac:dyDescent="0.25">
      <c r="A47" t="s">
        <v>286</v>
      </c>
      <c r="B47" t="str">
        <f t="shared" si="0"/>
        <v>VL</v>
      </c>
      <c r="C47" t="str">
        <f>MID(A47,1,12)</f>
        <v>VL035-610045</v>
      </c>
      <c r="D47" t="str">
        <f t="shared" si="2"/>
        <v>VL035-610045*</v>
      </c>
    </row>
    <row r="48" spans="1:4" x14ac:dyDescent="0.25">
      <c r="A48" t="s">
        <v>292</v>
      </c>
      <c r="B48" t="str">
        <f t="shared" si="0"/>
        <v>VL</v>
      </c>
      <c r="C48" t="str">
        <f t="shared" ref="C48:C51" si="3">MID(A48,1,12)</f>
        <v>VL035-610046</v>
      </c>
      <c r="D48" t="str">
        <f t="shared" si="2"/>
        <v>VL035-610046*</v>
      </c>
    </row>
    <row r="49" spans="1:4" x14ac:dyDescent="0.25">
      <c r="A49" t="s">
        <v>1494</v>
      </c>
      <c r="B49" t="str">
        <f t="shared" si="0"/>
        <v>VL</v>
      </c>
      <c r="C49" t="str">
        <f t="shared" si="3"/>
        <v>VL35-610017</v>
      </c>
      <c r="D49" t="str">
        <f t="shared" si="2"/>
        <v>VL35-610017*</v>
      </c>
    </row>
    <row r="50" spans="1:4" x14ac:dyDescent="0.25">
      <c r="A50" t="s">
        <v>1495</v>
      </c>
      <c r="B50" t="str">
        <f t="shared" si="0"/>
        <v>VL</v>
      </c>
      <c r="C50" t="str">
        <f t="shared" si="3"/>
        <v>VL35-610030</v>
      </c>
      <c r="D50" t="str">
        <f t="shared" si="2"/>
        <v>VL35-610030*</v>
      </c>
    </row>
    <row r="51" spans="1:4" x14ac:dyDescent="0.25">
      <c r="A51" t="s">
        <v>1496</v>
      </c>
      <c r="B51" t="str">
        <f t="shared" si="0"/>
        <v>VL</v>
      </c>
      <c r="C51" t="str">
        <f t="shared" si="3"/>
        <v>VL35-610031</v>
      </c>
      <c r="D51" t="str">
        <f t="shared" si="2"/>
        <v>VL35-610031*</v>
      </c>
    </row>
    <row r="52" spans="1:4" x14ac:dyDescent="0.25">
      <c r="A52" t="s">
        <v>1497</v>
      </c>
      <c r="B52" t="str">
        <f t="shared" si="0"/>
        <v>VS</v>
      </c>
      <c r="C52" t="str">
        <f t="shared" si="1"/>
        <v>VS010-6200052</v>
      </c>
      <c r="D52" t="str">
        <f t="shared" si="2"/>
        <v>VS010-6200052*</v>
      </c>
    </row>
    <row r="53" spans="1:4" x14ac:dyDescent="0.25">
      <c r="A53" t="s">
        <v>1498</v>
      </c>
      <c r="B53" t="str">
        <f t="shared" si="0"/>
        <v>VS</v>
      </c>
      <c r="C53" t="str">
        <f t="shared" si="1"/>
        <v>VS010-6200052</v>
      </c>
      <c r="D53" t="str">
        <f t="shared" si="2"/>
        <v>VS010-6200052*</v>
      </c>
    </row>
    <row r="54" spans="1:4" x14ac:dyDescent="0.25">
      <c r="A54" t="s">
        <v>1499</v>
      </c>
      <c r="B54" t="str">
        <f t="shared" si="0"/>
        <v>VS</v>
      </c>
      <c r="C54" t="str">
        <f t="shared" si="1"/>
        <v>VS010-6200052</v>
      </c>
      <c r="D54" t="str">
        <f t="shared" si="2"/>
        <v>VS010-6200052*</v>
      </c>
    </row>
    <row r="55" spans="1:4" x14ac:dyDescent="0.25">
      <c r="A55" t="s">
        <v>1500</v>
      </c>
      <c r="B55" t="str">
        <f t="shared" si="0"/>
        <v>VS</v>
      </c>
      <c r="C55" t="str">
        <f t="shared" si="1"/>
        <v>VS010-6200052</v>
      </c>
      <c r="D55" t="str">
        <f t="shared" si="2"/>
        <v>VS010-6200052*</v>
      </c>
    </row>
    <row r="56" spans="1:4" x14ac:dyDescent="0.25">
      <c r="A56" t="s">
        <v>1501</v>
      </c>
      <c r="B56" t="str">
        <f t="shared" si="0"/>
        <v>VS</v>
      </c>
      <c r="C56" t="str">
        <f t="shared" si="1"/>
        <v>VS010-6200052</v>
      </c>
      <c r="D56" t="str">
        <f t="shared" si="2"/>
        <v>VS010-6200052*</v>
      </c>
    </row>
    <row r="57" spans="1:4" x14ac:dyDescent="0.25">
      <c r="A57" t="s">
        <v>1502</v>
      </c>
      <c r="B57" t="str">
        <f t="shared" si="0"/>
        <v>VS</v>
      </c>
      <c r="C57" t="str">
        <f t="shared" si="1"/>
        <v>VS010-6200067</v>
      </c>
      <c r="D57" t="str">
        <f t="shared" si="2"/>
        <v>VS010-6200067*</v>
      </c>
    </row>
    <row r="58" spans="1:4" x14ac:dyDescent="0.25">
      <c r="A58" t="s">
        <v>1503</v>
      </c>
      <c r="B58" t="str">
        <f t="shared" si="0"/>
        <v>VS</v>
      </c>
      <c r="C58" t="str">
        <f t="shared" si="1"/>
        <v>VS010-6200067</v>
      </c>
      <c r="D58" t="str">
        <f t="shared" si="2"/>
        <v>VS010-6200067*</v>
      </c>
    </row>
    <row r="59" spans="1:4" x14ac:dyDescent="0.25">
      <c r="A59" t="s">
        <v>1504</v>
      </c>
      <c r="B59" t="str">
        <f t="shared" si="0"/>
        <v>VS</v>
      </c>
      <c r="C59" t="str">
        <f t="shared" si="1"/>
        <v>VS010-6200067</v>
      </c>
      <c r="D59" t="str">
        <f t="shared" si="2"/>
        <v>VS010-6200067*</v>
      </c>
    </row>
    <row r="60" spans="1:4" x14ac:dyDescent="0.25">
      <c r="A60" t="s">
        <v>344</v>
      </c>
      <c r="B60" t="str">
        <f t="shared" si="0"/>
        <v>VS</v>
      </c>
      <c r="C60" t="str">
        <f t="shared" si="1"/>
        <v>VS010-6200288</v>
      </c>
      <c r="D60" t="str">
        <f t="shared" si="2"/>
        <v>VS010-6200288*</v>
      </c>
    </row>
    <row r="61" spans="1:4" x14ac:dyDescent="0.25">
      <c r="A61" t="s">
        <v>1505</v>
      </c>
      <c r="B61" t="str">
        <f t="shared" si="0"/>
        <v>VS</v>
      </c>
      <c r="C61" t="str">
        <f t="shared" si="1"/>
        <v>VS010-6200337</v>
      </c>
      <c r="D61" t="str">
        <f t="shared" si="2"/>
        <v>VS010-6200337*</v>
      </c>
    </row>
    <row r="62" spans="1:4" x14ac:dyDescent="0.25">
      <c r="A62" t="s">
        <v>1506</v>
      </c>
      <c r="B62" t="str">
        <f t="shared" si="0"/>
        <v>VS</v>
      </c>
      <c r="C62" t="str">
        <f t="shared" si="1"/>
        <v>VS010-6200337</v>
      </c>
      <c r="D62" t="str">
        <f t="shared" si="2"/>
        <v>VS010-6200337*</v>
      </c>
    </row>
    <row r="63" spans="1:4" x14ac:dyDescent="0.25">
      <c r="A63" t="s">
        <v>1507</v>
      </c>
      <c r="B63" t="str">
        <f t="shared" si="0"/>
        <v>VS</v>
      </c>
      <c r="C63" t="str">
        <f t="shared" si="1"/>
        <v>VS010-6200337</v>
      </c>
      <c r="D63" t="str">
        <f t="shared" si="2"/>
        <v>VS010-6200337*</v>
      </c>
    </row>
    <row r="64" spans="1:4" x14ac:dyDescent="0.25">
      <c r="A64" t="s">
        <v>1508</v>
      </c>
      <c r="B64" t="str">
        <f t="shared" si="0"/>
        <v>VS</v>
      </c>
      <c r="C64" t="str">
        <f t="shared" si="1"/>
        <v>VS010-6200332</v>
      </c>
      <c r="D64" t="str">
        <f t="shared" si="2"/>
        <v>VS010-6200332*</v>
      </c>
    </row>
    <row r="65" spans="1:4" x14ac:dyDescent="0.25">
      <c r="A65" t="s">
        <v>1509</v>
      </c>
      <c r="B65" t="str">
        <f t="shared" si="0"/>
        <v>VS</v>
      </c>
      <c r="C65" t="str">
        <f t="shared" si="1"/>
        <v>VS010-6200332</v>
      </c>
      <c r="D65" t="str">
        <f t="shared" si="2"/>
        <v>VS010-6200332*</v>
      </c>
    </row>
    <row r="66" spans="1:4" x14ac:dyDescent="0.25">
      <c r="A66" t="s">
        <v>1510</v>
      </c>
      <c r="B66" t="str">
        <f t="shared" si="0"/>
        <v>VS</v>
      </c>
      <c r="C66" t="str">
        <f t="shared" si="1"/>
        <v>VS010-6200332</v>
      </c>
      <c r="D66" t="str">
        <f t="shared" si="2"/>
        <v>VS010-6200332*</v>
      </c>
    </row>
    <row r="67" spans="1:4" x14ac:dyDescent="0.25">
      <c r="A67" t="s">
        <v>1511</v>
      </c>
      <c r="B67" t="str">
        <f t="shared" si="0"/>
        <v>VS</v>
      </c>
      <c r="C67" t="str">
        <f t="shared" si="1"/>
        <v>VS010-6200332</v>
      </c>
      <c r="D67" t="str">
        <f t="shared" si="2"/>
        <v>VS010-6200332*</v>
      </c>
    </row>
    <row r="68" spans="1:4" x14ac:dyDescent="0.25">
      <c r="A68" t="s">
        <v>1512</v>
      </c>
      <c r="B68" t="str">
        <f t="shared" si="0"/>
        <v>VS</v>
      </c>
      <c r="C68" t="str">
        <f t="shared" si="1"/>
        <v>VS010-6200192</v>
      </c>
      <c r="D68" t="str">
        <f t="shared" si="2"/>
        <v>VS010-6200192*</v>
      </c>
    </row>
    <row r="69" spans="1:4" x14ac:dyDescent="0.25">
      <c r="A69" t="s">
        <v>1513</v>
      </c>
      <c r="B69" t="str">
        <f t="shared" ref="B69:B132" si="4">MID(A69,1,2)</f>
        <v>VS</v>
      </c>
      <c r="C69" t="str">
        <f t="shared" ref="C69:C132" si="5">MID(A69,1,13)</f>
        <v>VS010-6200192</v>
      </c>
      <c r="D69" t="str">
        <f t="shared" ref="D69:D132" si="6">CONCATENATE(C69,"*")</f>
        <v>VS010-6200192*</v>
      </c>
    </row>
    <row r="70" spans="1:4" x14ac:dyDescent="0.25">
      <c r="A70" t="s">
        <v>1514</v>
      </c>
      <c r="B70" t="str">
        <f t="shared" si="4"/>
        <v>VS</v>
      </c>
      <c r="C70" t="str">
        <f t="shared" si="5"/>
        <v>VS010-6200192</v>
      </c>
      <c r="D70" t="str">
        <f t="shared" si="6"/>
        <v>VS010-6200192*</v>
      </c>
    </row>
    <row r="71" spans="1:4" x14ac:dyDescent="0.25">
      <c r="A71" t="s">
        <v>1515</v>
      </c>
      <c r="B71" t="str">
        <f t="shared" si="4"/>
        <v>VS</v>
      </c>
      <c r="C71" t="str">
        <f t="shared" si="5"/>
        <v>VS010-6200192</v>
      </c>
      <c r="D71" t="str">
        <f t="shared" si="6"/>
        <v>VS010-6200192*</v>
      </c>
    </row>
    <row r="72" spans="1:4" x14ac:dyDescent="0.25">
      <c r="A72" t="s">
        <v>1516</v>
      </c>
      <c r="B72" t="str">
        <f t="shared" si="4"/>
        <v>VS</v>
      </c>
      <c r="C72" t="str">
        <f t="shared" si="5"/>
        <v>VS010-6200192</v>
      </c>
      <c r="D72" t="str">
        <f t="shared" si="6"/>
        <v>VS010-6200192*</v>
      </c>
    </row>
    <row r="73" spans="1:4" x14ac:dyDescent="0.25">
      <c r="A73" t="s">
        <v>1517</v>
      </c>
      <c r="B73" t="str">
        <f t="shared" si="4"/>
        <v>VS</v>
      </c>
      <c r="C73" t="str">
        <f t="shared" si="5"/>
        <v>VS010-6200192</v>
      </c>
      <c r="D73" t="str">
        <f t="shared" si="6"/>
        <v>VS010-6200192*</v>
      </c>
    </row>
    <row r="74" spans="1:4" x14ac:dyDescent="0.25">
      <c r="A74" t="s">
        <v>1518</v>
      </c>
      <c r="B74" t="str">
        <f t="shared" si="4"/>
        <v>VS</v>
      </c>
      <c r="C74" t="str">
        <f t="shared" si="5"/>
        <v>VS010-6200192</v>
      </c>
      <c r="D74" t="str">
        <f t="shared" si="6"/>
        <v>VS010-6200192*</v>
      </c>
    </row>
    <row r="75" spans="1:4" x14ac:dyDescent="0.25">
      <c r="A75" t="s">
        <v>1519</v>
      </c>
      <c r="B75" t="str">
        <f t="shared" si="4"/>
        <v>VS</v>
      </c>
      <c r="C75" t="str">
        <f t="shared" si="5"/>
        <v>VS010-6200145</v>
      </c>
      <c r="D75" t="str">
        <f t="shared" si="6"/>
        <v>VS010-6200145*</v>
      </c>
    </row>
    <row r="76" spans="1:4" x14ac:dyDescent="0.25">
      <c r="A76" t="s">
        <v>1520</v>
      </c>
      <c r="B76" t="str">
        <f t="shared" si="4"/>
        <v>VS</v>
      </c>
      <c r="C76" t="str">
        <f t="shared" si="5"/>
        <v>VS010-6200218</v>
      </c>
      <c r="D76" t="str">
        <f t="shared" si="6"/>
        <v>VS010-6200218*</v>
      </c>
    </row>
    <row r="77" spans="1:4" x14ac:dyDescent="0.25">
      <c r="A77" t="s">
        <v>1521</v>
      </c>
      <c r="B77" t="str">
        <f t="shared" si="4"/>
        <v>VS</v>
      </c>
      <c r="C77" t="str">
        <f t="shared" si="5"/>
        <v>VS010-6200218</v>
      </c>
      <c r="D77" t="str">
        <f t="shared" si="6"/>
        <v>VS010-6200218*</v>
      </c>
    </row>
    <row r="78" spans="1:4" x14ac:dyDescent="0.25">
      <c r="A78" t="s">
        <v>1522</v>
      </c>
      <c r="B78" t="str">
        <f t="shared" si="4"/>
        <v>VS</v>
      </c>
      <c r="C78" t="str">
        <f t="shared" si="5"/>
        <v>VS010-6200218</v>
      </c>
      <c r="D78" t="str">
        <f t="shared" si="6"/>
        <v>VS010-6200218*</v>
      </c>
    </row>
    <row r="79" spans="1:4" x14ac:dyDescent="0.25">
      <c r="A79" t="s">
        <v>1523</v>
      </c>
      <c r="B79" t="str">
        <f t="shared" si="4"/>
        <v>VS</v>
      </c>
      <c r="C79" t="str">
        <f t="shared" si="5"/>
        <v>VS010-6200218</v>
      </c>
      <c r="D79" t="str">
        <f t="shared" si="6"/>
        <v>VS010-6200218*</v>
      </c>
    </row>
    <row r="80" spans="1:4" x14ac:dyDescent="0.25">
      <c r="A80" t="s">
        <v>1524</v>
      </c>
      <c r="B80" t="str">
        <f t="shared" si="4"/>
        <v>VS</v>
      </c>
      <c r="C80" t="str">
        <f t="shared" si="5"/>
        <v>VS010-6200218</v>
      </c>
      <c r="D80" t="str">
        <f t="shared" si="6"/>
        <v>VS010-6200218*</v>
      </c>
    </row>
    <row r="81" spans="1:4" x14ac:dyDescent="0.25">
      <c r="A81" t="s">
        <v>1525</v>
      </c>
      <c r="B81" t="str">
        <f t="shared" si="4"/>
        <v>VS</v>
      </c>
      <c r="C81" t="str">
        <f t="shared" si="5"/>
        <v>VS010-6200218</v>
      </c>
      <c r="D81" t="str">
        <f t="shared" si="6"/>
        <v>VS010-6200218*</v>
      </c>
    </row>
    <row r="82" spans="1:4" x14ac:dyDescent="0.25">
      <c r="A82" t="s">
        <v>1526</v>
      </c>
      <c r="B82" t="str">
        <f t="shared" si="4"/>
        <v>VS</v>
      </c>
      <c r="C82" t="str">
        <f t="shared" si="5"/>
        <v>VS010-6200218</v>
      </c>
      <c r="D82" t="str">
        <f t="shared" si="6"/>
        <v>VS010-6200218*</v>
      </c>
    </row>
    <row r="83" spans="1:4" x14ac:dyDescent="0.25">
      <c r="A83" t="s">
        <v>1527</v>
      </c>
      <c r="B83" t="str">
        <f t="shared" si="4"/>
        <v>VS</v>
      </c>
      <c r="C83" t="str">
        <f t="shared" si="5"/>
        <v>VS010-6200218</v>
      </c>
      <c r="D83" t="str">
        <f t="shared" si="6"/>
        <v>VS010-6200218*</v>
      </c>
    </row>
    <row r="84" spans="1:4" x14ac:dyDescent="0.25">
      <c r="A84" t="s">
        <v>1528</v>
      </c>
      <c r="B84" t="str">
        <f t="shared" si="4"/>
        <v>VS</v>
      </c>
      <c r="C84" t="str">
        <f t="shared" si="5"/>
        <v>VS010-6200218</v>
      </c>
      <c r="D84" t="str">
        <f t="shared" si="6"/>
        <v>VS010-6200218*</v>
      </c>
    </row>
    <row r="85" spans="1:4" x14ac:dyDescent="0.25">
      <c r="A85" t="s">
        <v>1529</v>
      </c>
      <c r="B85" t="str">
        <f t="shared" si="4"/>
        <v>VS</v>
      </c>
      <c r="C85" t="str">
        <f t="shared" si="5"/>
        <v>VS010-6200218</v>
      </c>
      <c r="D85" t="str">
        <f t="shared" si="6"/>
        <v>VS010-6200218*</v>
      </c>
    </row>
    <row r="86" spans="1:4" x14ac:dyDescent="0.25">
      <c r="A86" t="s">
        <v>1530</v>
      </c>
      <c r="B86" t="str">
        <f t="shared" si="4"/>
        <v>VS</v>
      </c>
      <c r="C86" t="str">
        <f t="shared" si="5"/>
        <v>VS010-6200218</v>
      </c>
      <c r="D86" t="str">
        <f t="shared" si="6"/>
        <v>VS010-6200218*</v>
      </c>
    </row>
    <row r="87" spans="1:4" x14ac:dyDescent="0.25">
      <c r="A87" t="s">
        <v>1531</v>
      </c>
      <c r="B87" t="str">
        <f t="shared" si="4"/>
        <v>VS</v>
      </c>
      <c r="C87" t="str">
        <f t="shared" si="5"/>
        <v>VS010-6200218</v>
      </c>
      <c r="D87" t="str">
        <f t="shared" si="6"/>
        <v>VS010-6200218*</v>
      </c>
    </row>
    <row r="88" spans="1:4" x14ac:dyDescent="0.25">
      <c r="A88" t="s">
        <v>1532</v>
      </c>
      <c r="B88" t="str">
        <f t="shared" si="4"/>
        <v>VS</v>
      </c>
      <c r="C88" t="str">
        <f t="shared" si="5"/>
        <v>VS010-6200367</v>
      </c>
      <c r="D88" t="str">
        <f t="shared" si="6"/>
        <v>VS010-6200367*</v>
      </c>
    </row>
    <row r="89" spans="1:4" x14ac:dyDescent="0.25">
      <c r="A89" t="s">
        <v>1533</v>
      </c>
      <c r="B89" t="str">
        <f t="shared" si="4"/>
        <v>VS</v>
      </c>
      <c r="C89" t="str">
        <f t="shared" si="5"/>
        <v>VS010-6200367</v>
      </c>
      <c r="D89" t="str">
        <f t="shared" si="6"/>
        <v>VS010-6200367*</v>
      </c>
    </row>
    <row r="90" spans="1:4" x14ac:dyDescent="0.25">
      <c r="A90" t="s">
        <v>1534</v>
      </c>
      <c r="B90" t="str">
        <f t="shared" si="4"/>
        <v>VS</v>
      </c>
      <c r="C90" t="str">
        <f t="shared" si="5"/>
        <v>VS010-6200368</v>
      </c>
      <c r="D90" t="str">
        <f t="shared" si="6"/>
        <v>VS010-6200368*</v>
      </c>
    </row>
    <row r="91" spans="1:4" x14ac:dyDescent="0.25">
      <c r="A91" t="s">
        <v>1535</v>
      </c>
      <c r="B91" t="str">
        <f t="shared" si="4"/>
        <v>VS</v>
      </c>
      <c r="C91" t="str">
        <f t="shared" si="5"/>
        <v>VS010-6200368</v>
      </c>
      <c r="D91" t="str">
        <f t="shared" si="6"/>
        <v>VS010-6200368*</v>
      </c>
    </row>
    <row r="92" spans="1:4" x14ac:dyDescent="0.25">
      <c r="A92" t="s">
        <v>1536</v>
      </c>
      <c r="B92" t="str">
        <f t="shared" si="4"/>
        <v>VS</v>
      </c>
      <c r="C92" t="str">
        <f t="shared" si="5"/>
        <v>VS010-6200030</v>
      </c>
      <c r="D92" t="str">
        <f t="shared" si="6"/>
        <v>VS010-6200030*</v>
      </c>
    </row>
    <row r="93" spans="1:4" x14ac:dyDescent="0.25">
      <c r="A93" t="s">
        <v>1537</v>
      </c>
      <c r="B93" t="str">
        <f t="shared" si="4"/>
        <v>VS</v>
      </c>
      <c r="C93" t="str">
        <f t="shared" si="5"/>
        <v>VS010-6200031</v>
      </c>
      <c r="D93" t="str">
        <f t="shared" si="6"/>
        <v>VS010-6200031*</v>
      </c>
    </row>
    <row r="94" spans="1:4" x14ac:dyDescent="0.25">
      <c r="A94" t="s">
        <v>1538</v>
      </c>
      <c r="B94" t="str">
        <f t="shared" si="4"/>
        <v>VS</v>
      </c>
      <c r="C94" t="str">
        <f t="shared" si="5"/>
        <v>VS010-6200031</v>
      </c>
      <c r="D94" t="str">
        <f t="shared" si="6"/>
        <v>VS010-6200031*</v>
      </c>
    </row>
    <row r="95" spans="1:4" x14ac:dyDescent="0.25">
      <c r="A95" t="s">
        <v>1539</v>
      </c>
      <c r="B95" t="str">
        <f t="shared" si="4"/>
        <v>VS</v>
      </c>
      <c r="C95" t="str">
        <f t="shared" si="5"/>
        <v>VS010-6200031</v>
      </c>
      <c r="D95" t="str">
        <f t="shared" si="6"/>
        <v>VS010-6200031*</v>
      </c>
    </row>
    <row r="96" spans="1:4" x14ac:dyDescent="0.25">
      <c r="A96" t="s">
        <v>1540</v>
      </c>
      <c r="B96" t="str">
        <f t="shared" si="4"/>
        <v>VS</v>
      </c>
      <c r="C96" t="str">
        <f t="shared" si="5"/>
        <v>VS010-6200031</v>
      </c>
      <c r="D96" t="str">
        <f t="shared" si="6"/>
        <v>VS010-6200031*</v>
      </c>
    </row>
    <row r="97" spans="1:4" x14ac:dyDescent="0.25">
      <c r="A97" t="s">
        <v>1541</v>
      </c>
      <c r="B97" t="str">
        <f t="shared" si="4"/>
        <v>VS</v>
      </c>
      <c r="C97" t="str">
        <f t="shared" si="5"/>
        <v>VS010-6200027</v>
      </c>
      <c r="D97" t="str">
        <f t="shared" si="6"/>
        <v>VS010-6200027*</v>
      </c>
    </row>
    <row r="98" spans="1:4" x14ac:dyDescent="0.25">
      <c r="A98" t="s">
        <v>1542</v>
      </c>
      <c r="B98" t="str">
        <f t="shared" si="4"/>
        <v>VS</v>
      </c>
      <c r="C98" t="str">
        <f t="shared" si="5"/>
        <v>VS010-6200027</v>
      </c>
      <c r="D98" t="str">
        <f t="shared" si="6"/>
        <v>VS010-6200027*</v>
      </c>
    </row>
    <row r="99" spans="1:4" x14ac:dyDescent="0.25">
      <c r="A99" t="s">
        <v>1543</v>
      </c>
      <c r="B99" t="str">
        <f t="shared" si="4"/>
        <v>VS</v>
      </c>
      <c r="C99" t="str">
        <f t="shared" si="5"/>
        <v>VS010-6200027</v>
      </c>
      <c r="D99" t="str">
        <f t="shared" si="6"/>
        <v>VS010-6200027*</v>
      </c>
    </row>
    <row r="100" spans="1:4" x14ac:dyDescent="0.25">
      <c r="A100" t="s">
        <v>1544</v>
      </c>
      <c r="B100" t="str">
        <f t="shared" si="4"/>
        <v>VS</v>
      </c>
      <c r="C100" t="str">
        <f t="shared" si="5"/>
        <v>VS010-6200027</v>
      </c>
      <c r="D100" t="str">
        <f t="shared" si="6"/>
        <v>VS010-6200027*</v>
      </c>
    </row>
    <row r="101" spans="1:4" x14ac:dyDescent="0.25">
      <c r="A101" t="s">
        <v>1545</v>
      </c>
      <c r="B101" t="str">
        <f t="shared" si="4"/>
        <v>VS</v>
      </c>
      <c r="C101" t="str">
        <f t="shared" si="5"/>
        <v>VS010-6200027</v>
      </c>
      <c r="D101" t="str">
        <f t="shared" si="6"/>
        <v>VS010-6200027*</v>
      </c>
    </row>
    <row r="102" spans="1:4" x14ac:dyDescent="0.25">
      <c r="A102" t="s">
        <v>1546</v>
      </c>
      <c r="B102" t="str">
        <f t="shared" si="4"/>
        <v>VS</v>
      </c>
      <c r="C102" t="str">
        <f t="shared" si="5"/>
        <v>VS010-6200027</v>
      </c>
      <c r="D102" t="str">
        <f t="shared" si="6"/>
        <v>VS010-6200027*</v>
      </c>
    </row>
    <row r="103" spans="1:4" x14ac:dyDescent="0.25">
      <c r="A103" t="s">
        <v>1547</v>
      </c>
      <c r="B103" t="str">
        <f t="shared" si="4"/>
        <v>VL</v>
      </c>
      <c r="C103" t="str">
        <f t="shared" ref="C103:C111" si="7">MID(A103,1,12)</f>
        <v>VL035-620036</v>
      </c>
      <c r="D103" t="str">
        <f t="shared" si="6"/>
        <v>VL035-620036*</v>
      </c>
    </row>
    <row r="104" spans="1:4" x14ac:dyDescent="0.25">
      <c r="A104" t="s">
        <v>1548</v>
      </c>
      <c r="B104" t="str">
        <f t="shared" si="4"/>
        <v>VL</v>
      </c>
      <c r="C104" t="str">
        <f t="shared" si="7"/>
        <v>VL035-620037</v>
      </c>
      <c r="D104" t="str">
        <f t="shared" si="6"/>
        <v>VL035-620037*</v>
      </c>
    </row>
    <row r="105" spans="1:4" x14ac:dyDescent="0.25">
      <c r="A105" t="s">
        <v>1549</v>
      </c>
      <c r="B105" t="str">
        <f t="shared" si="4"/>
        <v>VL</v>
      </c>
      <c r="C105" t="str">
        <f t="shared" si="7"/>
        <v>VL035-620014</v>
      </c>
      <c r="D105" t="str">
        <f t="shared" si="6"/>
        <v>VL035-620014*</v>
      </c>
    </row>
    <row r="106" spans="1:4" x14ac:dyDescent="0.25">
      <c r="A106" t="s">
        <v>1550</v>
      </c>
      <c r="B106" t="str">
        <f t="shared" si="4"/>
        <v>VL</v>
      </c>
      <c r="C106" t="str">
        <f t="shared" si="7"/>
        <v>VL035-620015</v>
      </c>
      <c r="D106" t="str">
        <f t="shared" si="6"/>
        <v>VL035-620015*</v>
      </c>
    </row>
    <row r="107" spans="1:4" x14ac:dyDescent="0.25">
      <c r="A107" t="s">
        <v>1551</v>
      </c>
      <c r="B107" t="str">
        <f t="shared" si="4"/>
        <v>VL</v>
      </c>
      <c r="C107" t="str">
        <f t="shared" si="7"/>
        <v>VL035-620031</v>
      </c>
      <c r="D107" t="str">
        <f t="shared" si="6"/>
        <v>VL035-620031*</v>
      </c>
    </row>
    <row r="108" spans="1:4" x14ac:dyDescent="0.25">
      <c r="A108" t="s">
        <v>1552</v>
      </c>
      <c r="B108" t="str">
        <f t="shared" si="4"/>
        <v>VL</v>
      </c>
      <c r="C108" t="str">
        <f t="shared" si="7"/>
        <v>VL035-620032</v>
      </c>
      <c r="D108" t="str">
        <f t="shared" si="6"/>
        <v>VL035-620032*</v>
      </c>
    </row>
    <row r="109" spans="1:4" x14ac:dyDescent="0.25">
      <c r="A109" t="s">
        <v>1553</v>
      </c>
      <c r="B109" t="str">
        <f t="shared" si="4"/>
        <v>VL</v>
      </c>
      <c r="C109" t="str">
        <f t="shared" si="7"/>
        <v>VL035-620032</v>
      </c>
      <c r="D109" t="str">
        <f t="shared" si="6"/>
        <v>VL035-620032*</v>
      </c>
    </row>
    <row r="110" spans="1:4" x14ac:dyDescent="0.25">
      <c r="A110" t="s">
        <v>1554</v>
      </c>
      <c r="B110" t="str">
        <f t="shared" si="4"/>
        <v>VL</v>
      </c>
      <c r="C110" t="str">
        <f t="shared" si="7"/>
        <v>VL110-620007</v>
      </c>
      <c r="D110" t="str">
        <f t="shared" si="6"/>
        <v>VL110-620007*</v>
      </c>
    </row>
    <row r="111" spans="1:4" x14ac:dyDescent="0.25">
      <c r="A111" t="s">
        <v>1555</v>
      </c>
      <c r="B111" t="str">
        <f t="shared" si="4"/>
        <v>VL</v>
      </c>
      <c r="C111" t="str">
        <f t="shared" si="7"/>
        <v>VL110-620006</v>
      </c>
      <c r="D111" t="str">
        <f t="shared" si="6"/>
        <v>VL110-620006*</v>
      </c>
    </row>
    <row r="112" spans="1:4" x14ac:dyDescent="0.25">
      <c r="A112" t="s">
        <v>1556</v>
      </c>
      <c r="B112" t="str">
        <f t="shared" si="4"/>
        <v>VS</v>
      </c>
      <c r="C112" t="str">
        <f t="shared" si="5"/>
        <v>VS010-6300102</v>
      </c>
      <c r="D112" t="str">
        <f t="shared" si="6"/>
        <v>VS010-6300102*</v>
      </c>
    </row>
    <row r="113" spans="1:4" x14ac:dyDescent="0.25">
      <c r="A113" t="s">
        <v>1557</v>
      </c>
      <c r="B113" t="str">
        <f t="shared" si="4"/>
        <v>VS</v>
      </c>
      <c r="C113" t="str">
        <f t="shared" si="5"/>
        <v>VS010-6300089</v>
      </c>
      <c r="D113" t="str">
        <f t="shared" si="6"/>
        <v>VS010-6300089*</v>
      </c>
    </row>
    <row r="114" spans="1:4" x14ac:dyDescent="0.25">
      <c r="A114" t="s">
        <v>788</v>
      </c>
      <c r="B114" t="str">
        <f t="shared" si="4"/>
        <v>VS</v>
      </c>
      <c r="C114" t="str">
        <f t="shared" si="5"/>
        <v>VS010-6300003</v>
      </c>
      <c r="D114" t="str">
        <f t="shared" si="6"/>
        <v>VS010-6300003*</v>
      </c>
    </row>
    <row r="115" spans="1:4" x14ac:dyDescent="0.25">
      <c r="A115" t="s">
        <v>773</v>
      </c>
      <c r="B115" t="str">
        <f t="shared" si="4"/>
        <v>VS</v>
      </c>
      <c r="C115" t="str">
        <f t="shared" si="5"/>
        <v>VS010-6300004</v>
      </c>
      <c r="D115" t="str">
        <f t="shared" si="6"/>
        <v>VS010-6300004*</v>
      </c>
    </row>
    <row r="116" spans="1:4" x14ac:dyDescent="0.25">
      <c r="A116" t="s">
        <v>1558</v>
      </c>
      <c r="B116" t="str">
        <f t="shared" si="4"/>
        <v>VS</v>
      </c>
      <c r="C116" t="str">
        <f t="shared" si="5"/>
        <v>VS010-6300008</v>
      </c>
      <c r="D116" t="str">
        <f t="shared" si="6"/>
        <v>VS010-6300008*</v>
      </c>
    </row>
    <row r="117" spans="1:4" x14ac:dyDescent="0.25">
      <c r="A117" t="s">
        <v>1559</v>
      </c>
      <c r="B117" t="str">
        <f t="shared" si="4"/>
        <v>VS</v>
      </c>
      <c r="C117" t="str">
        <f t="shared" si="5"/>
        <v>VS010-6300107</v>
      </c>
      <c r="D117" t="str">
        <f t="shared" si="6"/>
        <v>VS010-6300107*</v>
      </c>
    </row>
    <row r="118" spans="1:4" x14ac:dyDescent="0.25">
      <c r="A118" t="s">
        <v>1560</v>
      </c>
      <c r="B118" t="str">
        <f t="shared" si="4"/>
        <v>VS</v>
      </c>
      <c r="C118" t="str">
        <f t="shared" si="5"/>
        <v>VS010-6300108</v>
      </c>
      <c r="D118" t="str">
        <f t="shared" si="6"/>
        <v>VS010-6300108*</v>
      </c>
    </row>
    <row r="119" spans="1:4" x14ac:dyDescent="0.25">
      <c r="A119" t="s">
        <v>1561</v>
      </c>
      <c r="B119" t="str">
        <f t="shared" si="4"/>
        <v>VS</v>
      </c>
      <c r="C119" t="str">
        <f t="shared" si="5"/>
        <v>VS010-6300031</v>
      </c>
      <c r="D119" t="str">
        <f t="shared" si="6"/>
        <v>VS010-6300031*</v>
      </c>
    </row>
    <row r="120" spans="1:4" x14ac:dyDescent="0.25">
      <c r="A120" t="s">
        <v>1562</v>
      </c>
      <c r="B120" t="str">
        <f t="shared" si="4"/>
        <v>VS</v>
      </c>
      <c r="C120" t="str">
        <f t="shared" si="5"/>
        <v>VS010-6300111</v>
      </c>
      <c r="D120" t="str">
        <f t="shared" si="6"/>
        <v>VS010-6300111*</v>
      </c>
    </row>
    <row r="121" spans="1:4" x14ac:dyDescent="0.25">
      <c r="A121" t="s">
        <v>1563</v>
      </c>
      <c r="B121" t="str">
        <f t="shared" si="4"/>
        <v>VL</v>
      </c>
      <c r="C121" t="str">
        <f t="shared" ref="C121:C129" si="8">MID(A121,1,12)</f>
        <v>VL035-630007</v>
      </c>
      <c r="D121" t="str">
        <f t="shared" si="6"/>
        <v>VL035-630007*</v>
      </c>
    </row>
    <row r="122" spans="1:4" x14ac:dyDescent="0.25">
      <c r="A122" t="s">
        <v>1564</v>
      </c>
      <c r="B122" t="str">
        <f t="shared" si="4"/>
        <v>VL</v>
      </c>
      <c r="C122" t="str">
        <f t="shared" si="8"/>
        <v>VL035-630014</v>
      </c>
      <c r="D122" t="str">
        <f t="shared" si="6"/>
        <v>VL035-630014*</v>
      </c>
    </row>
    <row r="123" spans="1:4" x14ac:dyDescent="0.25">
      <c r="A123" t="s">
        <v>1565</v>
      </c>
      <c r="B123" t="str">
        <f t="shared" si="4"/>
        <v>VL</v>
      </c>
      <c r="C123" t="str">
        <f t="shared" si="8"/>
        <v>VL035-630001</v>
      </c>
      <c r="D123" t="str">
        <f t="shared" si="6"/>
        <v>VL035-630001*</v>
      </c>
    </row>
    <row r="124" spans="1:4" x14ac:dyDescent="0.25">
      <c r="A124" t="s">
        <v>1566</v>
      </c>
      <c r="B124" t="str">
        <f t="shared" si="4"/>
        <v>VL</v>
      </c>
      <c r="C124" t="str">
        <f t="shared" si="8"/>
        <v>VL035-630002</v>
      </c>
      <c r="D124" t="str">
        <f t="shared" si="6"/>
        <v>VL035-630002*</v>
      </c>
    </row>
    <row r="125" spans="1:4" x14ac:dyDescent="0.25">
      <c r="A125" t="s">
        <v>1567</v>
      </c>
      <c r="B125" t="str">
        <f t="shared" si="4"/>
        <v>VL</v>
      </c>
      <c r="C125" t="str">
        <f t="shared" si="8"/>
        <v>VL035-630016</v>
      </c>
      <c r="D125" t="str">
        <f t="shared" si="6"/>
        <v>VL035-630016*</v>
      </c>
    </row>
    <row r="126" spans="1:4" x14ac:dyDescent="0.25">
      <c r="A126" t="s">
        <v>1568</v>
      </c>
      <c r="B126" t="str">
        <f t="shared" si="4"/>
        <v>VL</v>
      </c>
      <c r="C126" t="str">
        <f t="shared" si="8"/>
        <v>VL035-630003</v>
      </c>
      <c r="D126" t="str">
        <f t="shared" si="6"/>
        <v>VL035-630003*</v>
      </c>
    </row>
    <row r="127" spans="1:4" x14ac:dyDescent="0.25">
      <c r="A127" t="s">
        <v>1569</v>
      </c>
      <c r="B127" t="str">
        <f t="shared" si="4"/>
        <v>VL</v>
      </c>
      <c r="C127" t="str">
        <f t="shared" si="8"/>
        <v>VL035-630011</v>
      </c>
      <c r="D127" t="str">
        <f t="shared" si="6"/>
        <v>VL035-630011*</v>
      </c>
    </row>
    <row r="128" spans="1:4" x14ac:dyDescent="0.25">
      <c r="A128" t="s">
        <v>1570</v>
      </c>
      <c r="B128" t="str">
        <f t="shared" si="4"/>
        <v>VL</v>
      </c>
      <c r="C128" t="str">
        <f t="shared" si="8"/>
        <v>VL035-630012</v>
      </c>
      <c r="D128" t="str">
        <f t="shared" si="6"/>
        <v>VL035-630012*</v>
      </c>
    </row>
    <row r="129" spans="1:4" x14ac:dyDescent="0.25">
      <c r="A129" t="s">
        <v>1571</v>
      </c>
      <c r="B129" t="str">
        <f t="shared" si="4"/>
        <v>VL</v>
      </c>
      <c r="C129" t="str">
        <f t="shared" si="8"/>
        <v>VL035-630009</v>
      </c>
      <c r="D129" t="str">
        <f t="shared" si="6"/>
        <v>VL035-630009*</v>
      </c>
    </row>
    <row r="130" spans="1:4" x14ac:dyDescent="0.25">
      <c r="A130" t="s">
        <v>1572</v>
      </c>
      <c r="B130" t="str">
        <f t="shared" si="4"/>
        <v>VS</v>
      </c>
      <c r="C130" t="str">
        <f t="shared" si="5"/>
        <v>VS010-6400008</v>
      </c>
      <c r="D130" t="str">
        <f t="shared" si="6"/>
        <v>VS010-6400008*</v>
      </c>
    </row>
    <row r="131" spans="1:4" x14ac:dyDescent="0.25">
      <c r="A131" t="s">
        <v>1573</v>
      </c>
      <c r="B131" t="str">
        <f t="shared" si="4"/>
        <v>VS</v>
      </c>
      <c r="C131" t="str">
        <f t="shared" si="5"/>
        <v>VS010-6400008</v>
      </c>
      <c r="D131" t="str">
        <f t="shared" si="6"/>
        <v>VS010-6400008*</v>
      </c>
    </row>
    <row r="132" spans="1:4" x14ac:dyDescent="0.25">
      <c r="A132" t="s">
        <v>1574</v>
      </c>
      <c r="B132" t="str">
        <f t="shared" si="4"/>
        <v>VS</v>
      </c>
      <c r="C132" t="str">
        <f t="shared" si="5"/>
        <v>VS010-6400009</v>
      </c>
      <c r="D132" t="str">
        <f t="shared" si="6"/>
        <v>VS010-6400009*</v>
      </c>
    </row>
    <row r="133" spans="1:4" x14ac:dyDescent="0.25">
      <c r="A133" t="s">
        <v>1575</v>
      </c>
      <c r="B133" t="str">
        <f t="shared" ref="B133:B142" si="9">MID(A133,1,2)</f>
        <v>VS</v>
      </c>
      <c r="C133" t="str">
        <f t="shared" ref="C133:C137" si="10">MID(A133,1,13)</f>
        <v>VS010-6400009</v>
      </c>
      <c r="D133" t="str">
        <f t="shared" ref="D133:D142" si="11">CONCATENATE(C133,"*")</f>
        <v>VS010-6400009*</v>
      </c>
    </row>
    <row r="134" spans="1:4" x14ac:dyDescent="0.25">
      <c r="A134" t="s">
        <v>1576</v>
      </c>
      <c r="B134" t="str">
        <f t="shared" si="9"/>
        <v>VS</v>
      </c>
      <c r="C134" t="str">
        <f t="shared" si="10"/>
        <v>VS010-6400009</v>
      </c>
      <c r="D134" t="str">
        <f t="shared" si="11"/>
        <v>VS010-6400009*</v>
      </c>
    </row>
    <row r="135" spans="1:4" x14ac:dyDescent="0.25">
      <c r="A135" t="s">
        <v>1577</v>
      </c>
      <c r="B135" t="str">
        <f t="shared" si="9"/>
        <v>VS</v>
      </c>
      <c r="C135" t="str">
        <f t="shared" si="10"/>
        <v>VS010-6400010</v>
      </c>
      <c r="D135" t="str">
        <f t="shared" si="11"/>
        <v>VS010-6400010*</v>
      </c>
    </row>
    <row r="136" spans="1:4" x14ac:dyDescent="0.25">
      <c r="A136" t="s">
        <v>1578</v>
      </c>
      <c r="B136" t="str">
        <f t="shared" si="9"/>
        <v>VS</v>
      </c>
      <c r="C136" t="str">
        <f t="shared" si="10"/>
        <v>VS010-6400013</v>
      </c>
      <c r="D136" t="str">
        <f t="shared" si="11"/>
        <v>VS010-6400013*</v>
      </c>
    </row>
    <row r="137" spans="1:4" x14ac:dyDescent="0.25">
      <c r="A137" t="s">
        <v>1579</v>
      </c>
      <c r="B137" t="str">
        <f t="shared" si="9"/>
        <v>VS</v>
      </c>
      <c r="C137" t="str">
        <f t="shared" si="10"/>
        <v>VS010-6400013</v>
      </c>
      <c r="D137" t="str">
        <f t="shared" si="11"/>
        <v>VS010-6400013*</v>
      </c>
    </row>
    <row r="138" spans="1:4" x14ac:dyDescent="0.25">
      <c r="A138" t="s">
        <v>1580</v>
      </c>
      <c r="B138" t="str">
        <f t="shared" si="9"/>
        <v>VL</v>
      </c>
      <c r="C138" t="str">
        <f t="shared" ref="C138:C142" si="12">MID(A138,1,12)</f>
        <v>VL035-640018</v>
      </c>
      <c r="D138" t="str">
        <f t="shared" si="11"/>
        <v>VL035-640018*</v>
      </c>
    </row>
    <row r="139" spans="1:4" x14ac:dyDescent="0.25">
      <c r="A139" t="s">
        <v>1581</v>
      </c>
      <c r="B139" t="str">
        <f t="shared" si="9"/>
        <v>VL</v>
      </c>
      <c r="C139" t="str">
        <f t="shared" si="12"/>
        <v>VL035-640017</v>
      </c>
      <c r="D139" t="str">
        <f t="shared" si="11"/>
        <v>VL035-640017*</v>
      </c>
    </row>
    <row r="140" spans="1:4" x14ac:dyDescent="0.25">
      <c r="A140" t="s">
        <v>1582</v>
      </c>
      <c r="B140" t="str">
        <f t="shared" si="9"/>
        <v>VL</v>
      </c>
      <c r="C140" t="str">
        <f t="shared" si="12"/>
        <v>VL110-640007</v>
      </c>
      <c r="D140" t="str">
        <f t="shared" si="11"/>
        <v>VL110-640007*</v>
      </c>
    </row>
    <row r="141" spans="1:4" x14ac:dyDescent="0.25">
      <c r="A141" t="s">
        <v>1583</v>
      </c>
      <c r="B141" t="str">
        <f t="shared" si="9"/>
        <v>VL</v>
      </c>
      <c r="C141" t="str">
        <f t="shared" si="12"/>
        <v>VL035-650004</v>
      </c>
      <c r="D141" t="str">
        <f t="shared" si="11"/>
        <v>VL035-650004*</v>
      </c>
    </row>
    <row r="142" spans="1:4" x14ac:dyDescent="0.25">
      <c r="A142" t="s">
        <v>1584</v>
      </c>
      <c r="B142" t="str">
        <f t="shared" si="9"/>
        <v>VL</v>
      </c>
      <c r="C142" t="str">
        <f t="shared" si="12"/>
        <v>VL035-650004</v>
      </c>
      <c r="D142" t="str">
        <f t="shared" si="11"/>
        <v>VL035-650004*</v>
      </c>
    </row>
  </sheetData>
  <autoFilter ref="A3:C14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Место расп и объем_20</vt:lpstr>
      <vt:lpstr>Титул</vt:lpstr>
      <vt:lpstr>Требования по вып</vt:lpstr>
      <vt:lpstr>Единичные усредненные объемы</vt:lpstr>
      <vt:lpstr>Место расп и объем</vt:lpstr>
      <vt:lpstr>Лист2</vt:lpstr>
      <vt:lpstr>'Единичные усредненные объемы'!Область_печати</vt:lpstr>
      <vt:lpstr>'Место расп и объем'!Область_печати</vt:lpstr>
      <vt:lpstr>'Место расп и объем_20'!Область_печати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Грибанов Яков Александрович</dc:creator>
  <cp:lastModifiedBy>Грибанов Яков Александрович</cp:lastModifiedBy>
  <cp:lastPrinted>2022-07-13T07:04:40Z</cp:lastPrinted>
  <dcterms:created xsi:type="dcterms:W3CDTF">2019-07-10T11:42:46Z</dcterms:created>
  <dcterms:modified xsi:type="dcterms:W3CDTF">2022-10-26T13:45:08Z</dcterms:modified>
</cp:coreProperties>
</file>